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7\"/>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91029"/>
</workbook>
</file>

<file path=xl/calcChain.xml><?xml version="1.0" encoding="utf-8"?>
<calcChain xmlns="http://schemas.openxmlformats.org/spreadsheetml/2006/main">
  <c r="H31" i="16" l="1"/>
  <c r="G32" i="16" s="1"/>
  <c r="H32" i="16" s="1"/>
  <c r="G37" i="16" s="1"/>
  <c r="H37" i="16" s="1"/>
  <c r="G35" i="16" s="1"/>
  <c r="H35" i="16" s="1"/>
  <c r="F24" i="15" l="1"/>
  <c r="AD24" i="15" s="1"/>
  <c r="J30" i="15"/>
  <c r="J62" i="15" s="1"/>
  <c r="H30" i="15"/>
  <c r="H27" i="15" s="1"/>
  <c r="H29" i="15" s="1"/>
  <c r="J27" i="15" l="1"/>
  <c r="J29" i="15" s="1"/>
  <c r="D30" i="15"/>
  <c r="F30" i="15" s="1"/>
  <c r="AD30" i="15" s="1"/>
  <c r="AG33" i="15"/>
  <c r="AG32" i="15"/>
  <c r="AG31" i="15"/>
  <c r="AG24" i="15"/>
  <c r="C48" i="7" s="1"/>
  <c r="B26" i="22" l="1"/>
  <c r="B25" i="22"/>
  <c r="B27" i="22" l="1"/>
  <c r="AF25" i="15"/>
  <c r="AF26" i="15"/>
  <c r="AF28" i="15"/>
  <c r="AF31" i="15"/>
  <c r="AF32" i="15"/>
  <c r="AF33" i="15"/>
  <c r="AF34" i="15"/>
  <c r="AG34" i="15"/>
  <c r="AF24" i="15"/>
  <c r="AG86" i="15" l="1"/>
  <c r="AF86" i="15"/>
  <c r="AG85" i="15"/>
  <c r="AF85" i="15"/>
  <c r="AG84" i="15"/>
  <c r="AF84" i="15"/>
  <c r="AG83" i="15"/>
  <c r="AF83" i="15"/>
  <c r="AG82" i="15"/>
  <c r="AF82" i="15"/>
  <c r="AG81" i="15"/>
  <c r="AF81" i="15"/>
  <c r="AG80" i="15"/>
  <c r="AF80" i="15"/>
  <c r="AG79" i="15"/>
  <c r="AF79" i="15"/>
  <c r="AG78" i="15"/>
  <c r="AF78" i="15"/>
  <c r="AG77" i="15"/>
  <c r="AF77" i="15"/>
  <c r="AG76" i="15"/>
  <c r="AF76" i="15"/>
  <c r="AG74" i="15"/>
  <c r="AF74" i="15"/>
  <c r="AG73" i="15"/>
  <c r="AF73" i="15"/>
  <c r="AG72" i="15"/>
  <c r="AF72" i="15"/>
  <c r="AG71" i="15"/>
  <c r="AF71" i="15"/>
  <c r="AG70" i="15"/>
  <c r="AF70" i="15"/>
  <c r="AG69" i="15"/>
  <c r="AF69" i="15"/>
  <c r="AG68" i="15"/>
  <c r="AF68" i="15"/>
  <c r="AG67" i="15"/>
  <c r="AF67" i="15"/>
  <c r="AG66" i="15"/>
  <c r="AF66" i="15"/>
  <c r="AG65" i="15"/>
  <c r="AF65" i="15"/>
  <c r="AG64" i="15"/>
  <c r="AF64" i="15"/>
  <c r="AG63" i="15"/>
  <c r="AF63" i="15"/>
  <c r="AG60" i="15"/>
  <c r="AF60" i="15"/>
  <c r="AG59" i="15"/>
  <c r="AF59" i="15"/>
  <c r="AG58" i="15"/>
  <c r="AF58" i="15"/>
  <c r="AG57" i="15"/>
  <c r="AF57" i="15"/>
  <c r="AG56" i="15"/>
  <c r="AF56" i="15"/>
  <c r="AG55" i="15"/>
  <c r="AF55" i="15"/>
  <c r="AG54" i="15"/>
  <c r="AF54" i="15"/>
  <c r="AG53" i="15"/>
  <c r="AF53" i="15"/>
  <c r="AG52" i="15"/>
  <c r="AF52" i="15"/>
  <c r="AG51" i="15"/>
  <c r="AF51" i="15"/>
  <c r="AG50" i="15"/>
  <c r="AF50" i="15"/>
  <c r="AG49" i="15"/>
  <c r="AF49" i="15"/>
  <c r="AG48" i="15"/>
  <c r="AF48" i="15"/>
  <c r="AG46" i="15"/>
  <c r="AF46" i="15"/>
  <c r="AG45" i="15"/>
  <c r="AF45" i="15"/>
  <c r="AG44" i="15"/>
  <c r="AF44" i="15"/>
  <c r="AG43" i="15"/>
  <c r="AF43" i="15"/>
  <c r="AG42" i="15"/>
  <c r="AF42" i="15"/>
  <c r="AG41" i="15"/>
  <c r="AF41" i="15"/>
  <c r="AG40" i="15"/>
  <c r="AF40" i="15"/>
  <c r="AG39" i="15"/>
  <c r="AF39" i="15"/>
  <c r="AG38" i="15"/>
  <c r="AF38" i="15"/>
  <c r="AG37" i="15"/>
  <c r="AF37" i="15"/>
  <c r="AG36" i="15"/>
  <c r="AF36" i="15"/>
  <c r="AD62" i="15"/>
  <c r="AB30" i="15"/>
  <c r="AB27" i="15" s="1"/>
  <c r="AB29" i="15" s="1"/>
  <c r="X30" i="15"/>
  <c r="T30" i="15"/>
  <c r="T27" i="15" s="1"/>
  <c r="T29" i="15" s="1"/>
  <c r="R30" i="15"/>
  <c r="R62" i="15" s="1"/>
  <c r="P30" i="15"/>
  <c r="P27" i="15" s="1"/>
  <c r="P29" i="15" s="1"/>
  <c r="N30" i="15"/>
  <c r="L30" i="15"/>
  <c r="G30" i="15"/>
  <c r="G62" i="15" s="1"/>
  <c r="C30" i="15"/>
  <c r="Z28" i="15"/>
  <c r="AG28" i="15" s="1"/>
  <c r="AD27" i="15"/>
  <c r="AD29" i="15" s="1"/>
  <c r="X27" i="15"/>
  <c r="X29" i="15" s="1"/>
  <c r="N27" i="15"/>
  <c r="N29" i="15" s="1"/>
  <c r="Z26" i="15"/>
  <c r="AG26" i="15" s="1"/>
  <c r="Z25" i="15"/>
  <c r="AG25" i="15" s="1"/>
  <c r="AG30" i="15" l="1"/>
  <c r="C49" i="7" s="1"/>
  <c r="L27" i="15"/>
  <c r="AF30" i="15"/>
  <c r="N62" i="15"/>
  <c r="R27" i="15"/>
  <c r="R29" i="15" s="1"/>
  <c r="G27" i="15"/>
  <c r="G29" i="15" s="1"/>
  <c r="AF62" i="15"/>
  <c r="AG62" i="15"/>
  <c r="L29" i="15" l="1"/>
  <c r="AF29" i="15" s="1"/>
  <c r="AF27" i="15"/>
  <c r="Z62" i="15"/>
  <c r="Z27" i="15"/>
  <c r="AG27" i="15" s="1"/>
  <c r="Z29" i="15" l="1"/>
  <c r="AG29" i="1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<sst xmlns="http://schemas.openxmlformats.org/spreadsheetml/2006/main" count="1170" uniqueCount="632">
  <si>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</si>
  <si>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</si>
  <si>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</si>
  <si>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</si>
  <si>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</si>
  <si>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</si>
  <si>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</si>
  <si>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</si>
  <si>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</si>
  <si>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</si>
  <si>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</si>
  <si>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</si>
  <si>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</si>
  <si>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</si>
  <si>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</si>
  <si>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</si>
  <si>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</si>
  <si>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</si>
  <si>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</si>
  <si>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</si>
  <si>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</si>
  <si>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</si>
  <si>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</si>
  <si>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</si>
  <si>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</si>
  <si>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</si>
  <si>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</si>
  <si>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</si>
  <si>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</si>
  <si>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</si>
  <si>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</si>
  <si>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</si>
  <si>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</si>
  <si>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</si>
  <si>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</si>
  <si>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</si>
  <si>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</si>
  <si>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</si>
  <si>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</si>
  <si>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</si>
  <si>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</si>
  <si>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</si>
  <si>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</si>
  <si>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</si>
  <si>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</si>
  <si>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</si>
  <si>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</si>
  <si>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</si>
  <si>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</si>
  <si>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</si>
  <si>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</si>
  <si>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</si>
  <si>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</si>
  <si>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</si>
  <si>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</si>
  <si>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</si>
  <si>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</si>
  <si>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</si>
  <si>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</si>
  <si>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</si>
  <si>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</si>
  <si>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</si>
  <si>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</si>
  <si>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</si>
  <si>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</si>
  <si>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</si>
  <si>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</si>
  <si>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</si>
  <si>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</si>
  <si>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</si>
  <si>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</si>
  <si>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</si>
  <si>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</si>
  <si>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</si>
  <si>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</si>
  <si>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</si>
  <si>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</si>
  <si>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</si>
  <si>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</si>
  <si>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</si>
  <si>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</si>
  <si>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</si>
  <si>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</si>
  <si>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</si>
  <si>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</si>
  <si>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</si>
  <si>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</si>
  <si>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</si>
  <si>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</si>
  <si>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</si>
  <si>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</si>
  <si>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</si>
  <si>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</si>
  <si>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</si>
  <si>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</si>
  <si>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</si>
  <si>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</si>
  <si>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</si>
  <si>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</si>
  <si>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</si>
  <si>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</si>
  <si>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</si>
  <si>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</si>
  <si>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</si>
  <si>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</si>
  <si>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</si>
  <si>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</si>
  <si>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</si>
  <si>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</si>
  <si>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</si>
  <si>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</si>
  <si>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</si>
  <si>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</si>
  <si>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</si>
  <si>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</si>
  <si>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</si>
  <si>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</si>
  <si>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</si>
  <si>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</si>
  <si>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</si>
  <si>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</si>
  <si>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</si>
  <si>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</si>
  <si>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</si>
  <si>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</si>
  <si>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</si>
  <si>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</si>
  <si>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</si>
  <si>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</si>
  <si>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</si>
  <si>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</si>
  <si>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</si>
  <si>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</si>
  <si>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</si>
  <si>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</si>
  <si>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</si>
  <si>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</si>
  <si>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</si>
  <si>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</si>
  <si>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</si>
  <si>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</si>
  <si>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</si>
  <si>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</si>
  <si>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</si>
  <si>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</si>
  <si>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</si>
  <si>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</si>
  <si>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</si>
  <si>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</si>
  <si>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</si>
  <si>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</si>
  <si>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</si>
  <si>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</si>
  <si>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</si>
  <si>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</si>
  <si>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</si>
  <si>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</si>
  <si>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</si>
  <si>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</si>
  <si>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</si>
  <si>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</si>
  <si>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</si>
  <si>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</si>
  <si>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</si>
  <si>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</si>
  <si>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</si>
  <si>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</si>
  <si>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</si>
  <si>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</si>
  <si>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</si>
  <si>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</si>
  <si>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</si>
  <si>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</si>
  <si>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</si>
  <si>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</si>
  <si>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</si>
  <si>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</si>
  <si>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</si>
  <si>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</si>
  <si>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</si>
  <si>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</si>
  <si>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</si>
  <si>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</si>
  <si>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</si>
  <si>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</si>
  <si>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</si>
  <si>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</si>
  <si>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</si>
  <si>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</si>
  <si>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</si>
  <si>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</si>
  <si>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</si>
  <si>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</si>
  <si>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</si>
  <si>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</si>
  <si>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</si>
  <si>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</si>
  <si>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</si>
  <si>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</si>
  <si>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</si>
  <si>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</si>
  <si>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</si>
  <si>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</si>
  <si>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</si>
  <si>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</si>
  <si>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</si>
  <si>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</si>
  <si>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</si>
  <si>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</si>
  <si>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</si>
  <si>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</si>
  <si>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</si>
  <si>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</si>
  <si>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</si>
  <si>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</si>
  <si>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</si>
  <si>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</si>
  <si>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</si>
  <si>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</si>
  <si>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</si>
  <si>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</si>
  <si>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</si>
  <si>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</si>
  <si>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</si>
  <si>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</si>
  <si>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</si>
  <si>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</si>
  <si>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</si>
  <si>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</si>
  <si>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</si>
  <si>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</si>
  <si>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</si>
  <si>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</si>
  <si>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</si>
  <si>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</si>
  <si>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</si>
  <si>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</si>
  <si>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</si>
  <si>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</si>
  <si>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</si>
  <si>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</si>
  <si>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</si>
  <si>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</si>
  <si>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</si>
  <si>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</si>
  <si>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</si>
  <si>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</si>
  <si>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</si>
  <si>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</si>
  <si>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</si>
  <si>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</si>
  <si>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</si>
  <si>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</si>
  <si>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</si>
  <si>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</si>
  <si>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</si>
  <si>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</si>
  <si>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</si>
  <si>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</si>
  <si>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</si>
  <si>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</si>
  <si>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</si>
  <si>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</si>
  <si>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</si>
  <si>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</si>
  <si>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</si>
  <si>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</si>
  <si>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</si>
  <si>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</si>
  <si>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</si>
  <si>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</si>
  <si>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</si>
  <si>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</si>
  <si>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</si>
  <si>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</si>
  <si>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</si>
  <si>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</si>
  <si>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</si>
  <si>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</si>
  <si>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</si>
  <si>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</si>
  <si>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</si>
  <si>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</si>
  <si>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</si>
  <si>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</si>
  <si>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</si>
  <si>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</si>
  <si>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</si>
  <si>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</si>
  <si>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</si>
  <si>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</si>
  <si>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</si>
  <si>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</si>
  <si>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</si>
  <si>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</si>
  <si>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</si>
  <si>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</si>
  <si>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</si>
  <si>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</si>
  <si>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</si>
  <si>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</si>
  <si>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</si>
  <si>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</si>
  <si>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</si>
  <si>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</si>
  <si>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</si>
  <si>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</si>
  <si>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</si>
  <si>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</si>
  <si>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</si>
  <si>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</si>
  <si>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</si>
  <si>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</si>
  <si>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</si>
  <si>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</si>
  <si>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</si>
  <si>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</si>
  <si>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</si>
  <si>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</si>
  <si>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</si>
  <si>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</si>
  <si>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</si>
  <si>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</si>
  <si>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</si>
  <si>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</si>
  <si>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</si>
  <si>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</si>
  <si>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</si>
  <si>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</si>
  <si>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</si>
  <si>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</si>
  <si>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</si>
  <si>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</si>
  <si>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</si>
  <si>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</si>
  <si>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</si>
  <si>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</si>
  <si>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</si>
  <si>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</si>
  <si>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</si>
  <si>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</si>
  <si>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</si>
  <si>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</si>
  <si>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</si>
  <si>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</si>
  <si>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</si>
  <si>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</si>
  <si>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</si>
  <si>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</si>
  <si>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</si>
  <si>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</si>
  <si>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</si>
  <si>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</si>
  <si>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</si>
  <si>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</si>
  <si>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</si>
  <si>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</si>
  <si>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</si>
  <si>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</si>
  <si>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</si>
  <si>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</si>
  <si>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</si>
  <si>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</si>
  <si>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</si>
  <si>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</si>
  <si>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</si>
  <si>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</si>
  <si>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</si>
  <si>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</si>
  <si>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</si>
  <si>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</si>
  <si>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</si>
  <si>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</si>
  <si>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</si>
  <si>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</si>
  <si>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</si>
  <si>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</si>
  <si>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</si>
  <si>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</si>
  <si>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</si>
  <si>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</si>
  <si>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</si>
  <si>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</si>
  <si>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</si>
  <si>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</si>
  <si>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</si>
  <si>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</si>
  <si>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</si>
  <si>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</si>
  <si>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</si>
  <si>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</si>
  <si>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</si>
  <si>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</si>
  <si>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</si>
  <si>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</si>
  <si>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</si>
  <si>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</si>
  <si>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</si>
  <si>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</si>
  <si>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</si>
  <si>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</si>
  <si>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</si>
  <si>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</si>
  <si>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</si>
  <si>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</si>
  <si>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</si>
  <si>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</si>
  <si>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</si>
  <si>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</si>
  <si>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</si>
  <si>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</si>
  <si>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</si>
  <si>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</si>
  <si>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</si>
  <si>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</si>
  <si>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</si>
  <si>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</si>
  <si>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</si>
  <si>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</si>
  <si>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</si>
  <si>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</si>
  <si>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</si>
  <si>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</si>
  <si>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</si>
  <si>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</si>
  <si>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</si>
  <si>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</si>
  <si>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</si>
  <si>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</si>
  <si>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</si>
  <si>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</si>
  <si>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</si>
  <si>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</si>
  <si>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</si>
  <si>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</si>
  <si>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</si>
  <si>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</si>
  <si>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</si>
  <si>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</si>
  <si>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</si>
  <si>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</si>
  <si>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</si>
  <si>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</si>
  <si>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</si>
  <si>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</si>
  <si>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</si>
  <si>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</si>
  <si>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</si>
  <si>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</si>
  <si>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</si>
  <si>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</si>
  <si>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</si>
  <si>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</si>
  <si>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</si>
  <si>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</si>
  <si>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</si>
  <si>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</si>
  <si>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</si>
  <si>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</si>
  <si>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</si>
  <si>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</si>
  <si>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</si>
  <si>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</si>
  <si>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</si>
  <si>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</si>
  <si>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</si>
  <si>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</si>
  <si>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</si>
  <si>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</si>
  <si>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</si>
  <si>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</si>
  <si>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</si>
  <si>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</si>
  <si>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</si>
  <si>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</si>
  <si>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</si>
  <si>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</si>
  <si>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</si>
  <si>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</si>
  <si>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</si>
  <si>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</si>
  <si>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</si>
  <si>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</si>
  <si>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</si>
  <si>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</si>
  <si>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</si>
  <si>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</si>
  <si>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</si>
  <si>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</si>
  <si>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</si>
  <si>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</si>
  <si>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</si>
  <si>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</si>
  <si>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</si>
  <si>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</si>
  <si>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</si>
  <si>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</si>
  <si>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</si>
  <si>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</si>
  <si>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</si>
  <si>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</si>
  <si>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</si>
  <si>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</si>
  <si>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</si>
  <si>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</si>
  <si>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</si>
  <si>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</si>
  <si>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</si>
  <si>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</si>
  <si>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</si>
  <si>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</si>
  <si>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</si>
  <si>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</si>
  <si>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</si>
  <si>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</si>
  <si>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</si>
  <si>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</si>
  <si>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</si>
  <si>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</si>
  <si>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</si>
  <si>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</si>
  <si>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</si>
  <si>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</si>
  <si>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</si>
  <si>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</si>
  <si>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</si>
  <si>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</si>
  <si>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</si>
  <si>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</si>
  <si>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</si>
  <si>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</si>
  <si>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</si>
  <si>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</si>
  <si>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</si>
  <si>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</si>
  <si>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</si>
  <si>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</si>
  <si>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</si>
  <si>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</si>
  <si>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</si>
  <si>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</si>
  <si>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</si>
  <si>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</si>
  <si>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</si>
  <si>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</si>
  <si>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</si>
  <si>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</si>
  <si>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</si>
  <si>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</si>
  <si>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</si>
  <si>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</si>
  <si>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</si>
  <si>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</si>
  <si>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</si>
  <si>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</si>
  <si>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</si>
  <si>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</si>
  <si>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</si>
  <si>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</si>
  <si>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</si>
  <si>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</si>
  <si>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</si>
  <si>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</si>
  <si>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</si>
  <si>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</si>
  <si>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</si>
  <si>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8 шт</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</si>
  <si>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</si>
  <si>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</si>
  <si>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</si>
  <si>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</si>
  <si>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</si>
  <si>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</si>
  <si>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</si>
  <si>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</si>
  <si>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</si>
  <si>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</si>
  <si>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</si>
  <si>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</si>
  <si>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</si>
  <si>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</si>
  <si>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</si>
  <si>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</si>
  <si>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</si>
  <si>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</si>
  <si>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</si>
  <si>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</si>
  <si>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</si>
  <si>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</si>
  <si>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</si>
  <si>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</si>
  <si>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</si>
  <si>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</si>
  <si>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</si>
  <si>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</si>
  <si>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</si>
  <si>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</si>
  <si>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</si>
  <si>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</si>
  <si>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</si>
  <si>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</si>
  <si>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</si>
  <si>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</si>
  <si>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</si>
  <si>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</si>
  <si>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</si>
  <si>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</si>
  <si>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</si>
  <si>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</si>
  <si>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</si>
  <si>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</si>
  <si>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</si>
  <si>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</si>
  <si>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</si>
  <si>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</si>
  <si>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</si>
  <si>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</si>
  <si>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</si>
  <si>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</si>
  <si>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</si>
  <si>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</si>
  <si>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</si>
  <si>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</si>
  <si>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</si>
  <si>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</si>
  <si>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</si>
  <si>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</si>
  <si>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</si>
  <si>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по состоянию на 01.01.2023</t>
  </si>
  <si>
    <t xml:space="preserve">План 2021 года </t>
  </si>
  <si>
    <t>Год 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</si>
  <si>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- 3.81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</si>
</sst>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2"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zoomScaleSheetLayoutView="80" workbookViewId="0">
      <selection activeCell="C41" sqref="C41"/>
    </sheetView>
  </sheetViews>
  <sheetFormatPr defaultRowHeight="15" x14ac:dyDescent="0.25"/>
  <cols>
    <col min="1" max="1" width="6.140625" style="260" customWidth="1"/>
    <col min="2" max="2" width="53.5703125" style="260" customWidth="1"/>
    <col min="3" max="3" width="91.42578125" style="260" customWidth="1"/>
    <col min="4" max="4" width="56.8554687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69" t="s">
        <v>623</v>
      </c>
      <c r="B5" s="269"/>
      <c r="C5" s="269"/>
      <c r="D5" s="179"/>
      <c r="E5" s="179"/>
      <c r="F5" s="179"/>
      <c r="G5" s="179"/>
    </row>
    <row r="6" spans="1:19" s="16" customFormat="1" ht="18.75" x14ac:dyDescent="0.3">
      <c r="A6" s="243"/>
      <c r="E6" s="242"/>
    </row>
    <row r="7" spans="1:19" s="16" customFormat="1" ht="18.75" x14ac:dyDescent="0.2">
      <c r="A7" s="273" t="s">
        <v>10</v>
      </c>
      <c r="B7" s="273"/>
      <c r="C7" s="273"/>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74" t="s">
        <v>562</v>
      </c>
      <c r="B9" s="274"/>
      <c r="C9" s="274"/>
      <c r="D9" s="246"/>
      <c r="E9" s="246"/>
      <c r="F9" s="244"/>
      <c r="G9" s="244"/>
      <c r="H9" s="244"/>
      <c r="I9" s="244"/>
      <c r="J9" s="244"/>
      <c r="K9" s="244"/>
      <c r="L9" s="244"/>
      <c r="M9" s="244"/>
      <c r="N9" s="244"/>
      <c r="O9" s="244"/>
      <c r="P9" s="244"/>
      <c r="Q9" s="244"/>
      <c r="R9" s="244"/>
      <c r="S9" s="244"/>
    </row>
    <row r="10" spans="1:19" s="16" customFormat="1" ht="18.75" x14ac:dyDescent="0.2">
      <c r="A10" s="270" t="s">
        <v>9</v>
      </c>
      <c r="B10" s="270"/>
      <c r="C10" s="270"/>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75" t="s">
        <v>626</v>
      </c>
      <c r="B12" s="275"/>
      <c r="C12" s="275"/>
      <c r="D12" s="246"/>
      <c r="E12" s="246"/>
      <c r="F12" s="244"/>
      <c r="G12" s="244"/>
      <c r="H12" s="244"/>
      <c r="I12" s="244"/>
      <c r="J12" s="244"/>
      <c r="K12" s="244"/>
      <c r="L12" s="244"/>
      <c r="M12" s="244"/>
      <c r="N12" s="244"/>
      <c r="O12" s="244"/>
      <c r="P12" s="244"/>
      <c r="Q12" s="244"/>
      <c r="R12" s="244"/>
      <c r="S12" s="244"/>
    </row>
    <row r="13" spans="1:19" s="16" customFormat="1" ht="18.75" x14ac:dyDescent="0.2">
      <c r="A13" s="270" t="s">
        <v>8</v>
      </c>
      <c r="B13" s="270"/>
      <c r="C13" s="270"/>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76" t="s">
        <v>627</v>
      </c>
      <c r="B15" s="276"/>
      <c r="C15" s="276"/>
      <c r="D15" s="246"/>
      <c r="E15" s="246"/>
      <c r="F15" s="246"/>
      <c r="G15" s="246"/>
      <c r="H15" s="246"/>
      <c r="I15" s="246"/>
      <c r="J15" s="246"/>
      <c r="K15" s="246"/>
      <c r="L15" s="246"/>
      <c r="M15" s="246"/>
      <c r="N15" s="246"/>
      <c r="O15" s="246"/>
      <c r="P15" s="246"/>
      <c r="Q15" s="246"/>
      <c r="R15" s="246"/>
      <c r="S15" s="246"/>
    </row>
    <row r="16" spans="1:19" s="249" customFormat="1" ht="15" customHeight="1" x14ac:dyDescent="0.2">
      <c r="A16" s="270" t="s">
        <v>7</v>
      </c>
      <c r="B16" s="270"/>
      <c r="C16" s="270"/>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71" t="s">
        <v>532</v>
      </c>
      <c r="B18" s="272"/>
      <c r="C18" s="272"/>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188" t="s">
        <v>67</v>
      </c>
      <c r="D20" s="254"/>
      <c r="E20" s="254"/>
      <c r="F20" s="239"/>
      <c r="G20" s="239"/>
      <c r="H20" s="239"/>
      <c r="I20" s="239"/>
      <c r="J20" s="239"/>
      <c r="K20" s="239"/>
      <c r="L20" s="239"/>
      <c r="M20" s="239"/>
      <c r="N20" s="239"/>
      <c r="O20" s="239"/>
      <c r="P20" s="239"/>
      <c r="Q20" s="255"/>
      <c r="R20" s="255"/>
      <c r="S20" s="255"/>
    </row>
    <row r="21" spans="1:19" s="249" customFormat="1" ht="16.5" customHeight="1" x14ac:dyDescent="0.2">
      <c r="A21" s="188">
        <v>1</v>
      </c>
      <c r="B21" s="253">
        <v>2</v>
      </c>
      <c r="C21" s="188">
        <v>3</v>
      </c>
      <c r="D21" s="254"/>
      <c r="E21" s="254"/>
      <c r="F21" s="239"/>
      <c r="G21" s="239"/>
      <c r="H21" s="239"/>
      <c r="I21" s="239"/>
      <c r="J21" s="239"/>
      <c r="K21" s="239"/>
      <c r="L21" s="239"/>
      <c r="M21" s="239"/>
      <c r="N21" s="239"/>
      <c r="O21" s="239"/>
      <c r="P21" s="239"/>
      <c r="Q21" s="255"/>
      <c r="R21" s="255"/>
      <c r="S21" s="255"/>
    </row>
    <row r="22" spans="1:19" s="249" customFormat="1" ht="39" customHeight="1" x14ac:dyDescent="0.2">
      <c r="A22" s="28" t="s">
        <v>66</v>
      </c>
      <c r="B22" s="256" t="s">
        <v>369</v>
      </c>
      <c r="C22" s="188" t="s">
        <v>550</v>
      </c>
      <c r="D22" s="254"/>
      <c r="E22" s="254"/>
      <c r="F22" s="239"/>
      <c r="G22" s="239"/>
      <c r="H22" s="239"/>
      <c r="I22" s="239"/>
      <c r="J22" s="239"/>
      <c r="K22" s="239"/>
      <c r="L22" s="239"/>
      <c r="M22" s="239"/>
      <c r="N22" s="239"/>
      <c r="O22" s="239"/>
      <c r="P22" s="239"/>
      <c r="Q22" s="255"/>
      <c r="R22" s="255"/>
      <c r="S22" s="255"/>
    </row>
    <row r="23" spans="1:19" s="249" customFormat="1" ht="49.5" customHeight="1" x14ac:dyDescent="0.2">
      <c r="A23" s="28" t="s">
        <v>64</v>
      </c>
      <c r="B23" s="35" t="s">
        <v>65</v>
      </c>
      <c r="C23" s="188" t="s">
        <v>551</v>
      </c>
      <c r="D23" s="254"/>
      <c r="E23" s="254"/>
      <c r="F23" s="239"/>
      <c r="G23" s="239"/>
      <c r="H23" s="239"/>
      <c r="I23" s="239"/>
      <c r="J23" s="239"/>
      <c r="K23" s="239"/>
      <c r="L23" s="239"/>
      <c r="M23" s="239"/>
      <c r="N23" s="239"/>
      <c r="O23" s="239"/>
      <c r="P23" s="239"/>
      <c r="Q23" s="255"/>
      <c r="R23" s="255"/>
      <c r="S23" s="255"/>
    </row>
    <row r="24" spans="1:19" s="249" customFormat="1" ht="22.5" customHeight="1" x14ac:dyDescent="0.2">
      <c r="A24" s="266"/>
      <c r="B24" s="267"/>
      <c r="C24" s="268"/>
      <c r="D24" s="254"/>
      <c r="E24" s="254"/>
      <c r="F24" s="239"/>
      <c r="G24" s="239"/>
      <c r="H24" s="239"/>
      <c r="I24" s="239"/>
      <c r="J24" s="239"/>
      <c r="K24" s="239"/>
      <c r="L24" s="239"/>
      <c r="M24" s="239"/>
      <c r="N24" s="239"/>
      <c r="O24" s="239"/>
      <c r="P24" s="239"/>
      <c r="Q24" s="255"/>
      <c r="R24" s="255"/>
      <c r="S24" s="255"/>
    </row>
    <row r="25" spans="1:19" s="249" customFormat="1" ht="58.5" customHeight="1" x14ac:dyDescent="0.2">
      <c r="A25" s="28" t="s">
        <v>63</v>
      </c>
      <c r="B25" s="176" t="s">
        <v>479</v>
      </c>
      <c r="C25" s="257" t="s">
        <v>560</v>
      </c>
      <c r="D25" s="254"/>
      <c r="E25" s="239"/>
      <c r="F25" s="239"/>
      <c r="G25" s="239"/>
      <c r="H25" s="239"/>
      <c r="I25" s="239"/>
      <c r="J25" s="239"/>
      <c r="K25" s="239"/>
      <c r="L25" s="239"/>
      <c r="M25" s="239"/>
      <c r="N25" s="239"/>
      <c r="O25" s="239"/>
      <c r="P25" s="255"/>
      <c r="Q25" s="255"/>
      <c r="R25" s="255"/>
      <c r="S25" s="255"/>
    </row>
    <row r="26" spans="1:19" s="249" customFormat="1" ht="42.75" customHeight="1" x14ac:dyDescent="0.2">
      <c r="A26" s="28" t="s">
        <v>62</v>
      </c>
      <c r="B26" s="176" t="s">
        <v>76</v>
      </c>
      <c r="C26" s="258" t="s">
        <v>556</v>
      </c>
      <c r="D26" s="254"/>
      <c r="E26" s="239"/>
      <c r="F26" s="239"/>
      <c r="G26" s="239"/>
      <c r="H26" s="239"/>
      <c r="I26" s="239"/>
      <c r="J26" s="239"/>
      <c r="K26" s="239"/>
      <c r="L26" s="239"/>
      <c r="M26" s="239"/>
      <c r="N26" s="239"/>
      <c r="O26" s="239"/>
      <c r="P26" s="255"/>
      <c r="Q26" s="255"/>
      <c r="R26" s="255"/>
      <c r="S26" s="255"/>
    </row>
    <row r="27" spans="1:19" s="249" customFormat="1" ht="51.75" customHeight="1" x14ac:dyDescent="0.2">
      <c r="A27" s="28" t="s">
        <v>60</v>
      </c>
      <c r="B27" s="176" t="s">
        <v>75</v>
      </c>
      <c r="C27" s="258" t="s">
        <v>561</v>
      </c>
      <c r="D27" s="254"/>
      <c r="E27" s="239"/>
      <c r="F27" s="239"/>
      <c r="G27" s="239"/>
      <c r="H27" s="239"/>
      <c r="I27" s="239"/>
      <c r="J27" s="239"/>
      <c r="K27" s="239"/>
      <c r="L27" s="239"/>
      <c r="M27" s="239"/>
      <c r="N27" s="239"/>
      <c r="O27" s="239"/>
      <c r="P27" s="255"/>
      <c r="Q27" s="255"/>
      <c r="R27" s="255"/>
      <c r="S27" s="255"/>
    </row>
    <row r="28" spans="1:19" s="249" customFormat="1" ht="42.75" customHeight="1" x14ac:dyDescent="0.2">
      <c r="A28" s="28" t="s">
        <v>59</v>
      </c>
      <c r="B28" s="176" t="s">
        <v>480</v>
      </c>
      <c r="C28" s="188" t="s">
        <v>553</v>
      </c>
      <c r="D28" s="254"/>
      <c r="E28" s="239"/>
      <c r="F28" s="239"/>
      <c r="G28" s="239"/>
      <c r="H28" s="239"/>
      <c r="I28" s="239"/>
      <c r="J28" s="239"/>
      <c r="K28" s="239"/>
      <c r="L28" s="239"/>
      <c r="M28" s="239"/>
      <c r="N28" s="239"/>
      <c r="O28" s="239"/>
      <c r="P28" s="255"/>
      <c r="Q28" s="255"/>
      <c r="R28" s="255"/>
      <c r="S28" s="255"/>
    </row>
    <row r="29" spans="1:19" s="249" customFormat="1" ht="51.75" customHeight="1" x14ac:dyDescent="0.2">
      <c r="A29" s="28" t="s">
        <v>57</v>
      </c>
      <c r="B29" s="176" t="s">
        <v>481</v>
      </c>
      <c r="C29" s="188" t="s">
        <v>553</v>
      </c>
      <c r="D29" s="254"/>
      <c r="E29" s="239"/>
      <c r="F29" s="239"/>
      <c r="G29" s="239"/>
      <c r="H29" s="239"/>
      <c r="I29" s="239"/>
      <c r="J29" s="239"/>
      <c r="K29" s="239"/>
      <c r="L29" s="239"/>
      <c r="M29" s="239"/>
      <c r="N29" s="239"/>
      <c r="O29" s="239"/>
      <c r="P29" s="255"/>
      <c r="Q29" s="255"/>
      <c r="R29" s="255"/>
      <c r="S29" s="255"/>
    </row>
    <row r="30" spans="1:19" s="249" customFormat="1" ht="51.75" customHeight="1" x14ac:dyDescent="0.2">
      <c r="A30" s="28" t="s">
        <v>55</v>
      </c>
      <c r="B30" s="176" t="s">
        <v>482</v>
      </c>
      <c r="C30" s="188" t="s">
        <v>553</v>
      </c>
      <c r="D30" s="254"/>
      <c r="E30" s="239"/>
      <c r="F30" s="239"/>
      <c r="G30" s="239"/>
      <c r="H30" s="239"/>
      <c r="I30" s="239"/>
      <c r="J30" s="239"/>
      <c r="K30" s="239"/>
      <c r="L30" s="239"/>
      <c r="M30" s="239"/>
      <c r="N30" s="239"/>
      <c r="O30" s="239"/>
      <c r="P30" s="255"/>
      <c r="Q30" s="255"/>
      <c r="R30" s="255"/>
      <c r="S30" s="255"/>
    </row>
    <row r="31" spans="1:19" s="249" customFormat="1" ht="51.75" customHeight="1" x14ac:dyDescent="0.2">
      <c r="A31" s="28" t="s">
        <v>74</v>
      </c>
      <c r="B31" s="176" t="s">
        <v>483</v>
      </c>
      <c r="C31" s="188" t="s">
        <v>553</v>
      </c>
      <c r="D31" s="254"/>
      <c r="E31" s="239"/>
      <c r="F31" s="239"/>
      <c r="G31" s="239"/>
      <c r="H31" s="239"/>
      <c r="I31" s="239"/>
      <c r="J31" s="239"/>
      <c r="K31" s="239"/>
      <c r="L31" s="239"/>
      <c r="M31" s="239"/>
      <c r="N31" s="239"/>
      <c r="O31" s="239"/>
      <c r="P31" s="255"/>
      <c r="Q31" s="255"/>
      <c r="R31" s="255"/>
      <c r="S31" s="255"/>
    </row>
    <row r="32" spans="1:19" s="249" customFormat="1" ht="51.75" customHeight="1" x14ac:dyDescent="0.2">
      <c r="A32" s="28" t="s">
        <v>72</v>
      </c>
      <c r="B32" s="176" t="s">
        <v>484</v>
      </c>
      <c r="C32" s="188" t="s">
        <v>553</v>
      </c>
      <c r="D32" s="254"/>
      <c r="E32" s="239"/>
      <c r="F32" s="239"/>
      <c r="G32" s="239"/>
      <c r="H32" s="239"/>
      <c r="I32" s="239"/>
      <c r="J32" s="239"/>
      <c r="K32" s="239"/>
      <c r="L32" s="239"/>
      <c r="M32" s="239"/>
      <c r="N32" s="239"/>
      <c r="O32" s="239"/>
      <c r="P32" s="255"/>
      <c r="Q32" s="255"/>
      <c r="R32" s="255"/>
      <c r="S32" s="255"/>
    </row>
    <row r="33" spans="1:19" s="249" customFormat="1" ht="101.25" customHeight="1" x14ac:dyDescent="0.2">
      <c r="A33" s="28" t="s">
        <v>71</v>
      </c>
      <c r="B33" s="176" t="s">
        <v>485</v>
      </c>
      <c r="C33" s="188" t="s">
        <v>553</v>
      </c>
      <c r="D33" s="254"/>
      <c r="E33" s="239"/>
      <c r="F33" s="239"/>
      <c r="G33" s="239"/>
      <c r="H33" s="239"/>
      <c r="I33" s="239"/>
      <c r="J33" s="239"/>
      <c r="K33" s="239"/>
      <c r="L33" s="239"/>
      <c r="M33" s="239"/>
      <c r="N33" s="239"/>
      <c r="O33" s="239"/>
      <c r="P33" s="255"/>
      <c r="Q33" s="255"/>
      <c r="R33" s="255"/>
      <c r="S33" s="255"/>
    </row>
    <row r="34" spans="1:19" ht="111" customHeight="1" x14ac:dyDescent="0.25">
      <c r="A34" s="28" t="s">
        <v>501</v>
      </c>
      <c r="B34" s="176" t="s">
        <v>486</v>
      </c>
      <c r="C34" s="188" t="s">
        <v>553</v>
      </c>
      <c r="D34" s="259"/>
      <c r="E34" s="259"/>
      <c r="F34" s="259"/>
      <c r="G34" s="259"/>
      <c r="H34" s="259"/>
      <c r="I34" s="259"/>
      <c r="J34" s="259"/>
      <c r="K34" s="259"/>
      <c r="L34" s="259"/>
      <c r="M34" s="259"/>
      <c r="N34" s="259"/>
      <c r="O34" s="259"/>
      <c r="P34" s="259"/>
      <c r="Q34" s="259"/>
      <c r="R34" s="259"/>
      <c r="S34" s="259"/>
    </row>
    <row r="35" spans="1:19" ht="58.5" customHeight="1" x14ac:dyDescent="0.25">
      <c r="A35" s="28" t="s">
        <v>489</v>
      </c>
      <c r="B35" s="176" t="s">
        <v>73</v>
      </c>
      <c r="C35" s="188" t="s">
        <v>553</v>
      </c>
      <c r="D35" s="259"/>
      <c r="E35" s="259"/>
      <c r="F35" s="259"/>
      <c r="G35" s="259"/>
      <c r="H35" s="259"/>
      <c r="I35" s="259"/>
      <c r="J35" s="259"/>
      <c r="K35" s="259"/>
      <c r="L35" s="259"/>
      <c r="M35" s="259"/>
      <c r="N35" s="259"/>
      <c r="O35" s="259"/>
      <c r="P35" s="259"/>
      <c r="Q35" s="259"/>
      <c r="R35" s="259"/>
      <c r="S35" s="259"/>
    </row>
    <row r="36" spans="1:19" ht="51.75" customHeight="1" x14ac:dyDescent="0.25">
      <c r="A36" s="28" t="s">
        <v>502</v>
      </c>
      <c r="B36" s="176" t="s">
        <v>487</v>
      </c>
      <c r="C36" s="188" t="s">
        <v>553</v>
      </c>
      <c r="D36" s="259"/>
      <c r="E36" s="259"/>
      <c r="F36" s="259"/>
      <c r="G36" s="259"/>
      <c r="H36" s="259"/>
      <c r="I36" s="259"/>
      <c r="J36" s="259"/>
      <c r="K36" s="259"/>
      <c r="L36" s="259"/>
      <c r="M36" s="259"/>
      <c r="N36" s="259"/>
      <c r="O36" s="259"/>
      <c r="P36" s="259"/>
      <c r="Q36" s="259"/>
      <c r="R36" s="259"/>
      <c r="S36" s="259"/>
    </row>
    <row r="37" spans="1:19" ht="43.5" customHeight="1" x14ac:dyDescent="0.25">
      <c r="A37" s="28" t="s">
        <v>490</v>
      </c>
      <c r="B37" s="176" t="s">
        <v>488</v>
      </c>
      <c r="C37" s="188" t="s">
        <v>395</v>
      </c>
      <c r="D37" s="259"/>
      <c r="E37" s="259"/>
      <c r="F37" s="259"/>
      <c r="G37" s="259"/>
      <c r="H37" s="259"/>
      <c r="I37" s="259"/>
      <c r="J37" s="259"/>
      <c r="K37" s="259"/>
      <c r="L37" s="259"/>
      <c r="M37" s="259"/>
      <c r="N37" s="259"/>
      <c r="O37" s="259"/>
      <c r="P37" s="259"/>
      <c r="Q37" s="259"/>
      <c r="R37" s="259"/>
      <c r="S37" s="259"/>
    </row>
    <row r="38" spans="1:19" ht="43.5" customHeight="1" x14ac:dyDescent="0.25">
      <c r="A38" s="28" t="s">
        <v>503</v>
      </c>
      <c r="B38" s="176" t="s">
        <v>239</v>
      </c>
      <c r="C38" s="188" t="s">
        <v>553</v>
      </c>
      <c r="D38" s="259"/>
      <c r="E38" s="259"/>
      <c r="F38" s="259"/>
      <c r="G38" s="259"/>
      <c r="H38" s="259"/>
      <c r="I38" s="259"/>
      <c r="J38" s="259"/>
      <c r="K38" s="259"/>
      <c r="L38" s="259"/>
      <c r="M38" s="259"/>
      <c r="N38" s="259"/>
      <c r="O38" s="259"/>
      <c r="P38" s="259"/>
      <c r="Q38" s="259"/>
      <c r="R38" s="259"/>
      <c r="S38" s="259"/>
    </row>
    <row r="39" spans="1:19" ht="23.25" customHeight="1" x14ac:dyDescent="0.25">
      <c r="A39" s="266"/>
      <c r="B39" s="267"/>
      <c r="C39" s="268"/>
      <c r="D39" s="259"/>
      <c r="E39" s="259"/>
      <c r="F39" s="259"/>
      <c r="G39" s="259"/>
      <c r="H39" s="259"/>
      <c r="I39" s="259"/>
      <c r="J39" s="259"/>
      <c r="K39" s="259"/>
      <c r="L39" s="259"/>
      <c r="M39" s="259"/>
      <c r="N39" s="259"/>
      <c r="O39" s="259"/>
      <c r="P39" s="259"/>
      <c r="Q39" s="259"/>
      <c r="R39" s="259"/>
      <c r="S39" s="259"/>
    </row>
    <row r="40" spans="1:19" ht="63" x14ac:dyDescent="0.25">
      <c r="A40" s="28" t="s">
        <v>491</v>
      </c>
      <c r="B40" s="176" t="s">
        <v>545</v>
      </c>
      <c r="C40" s="263" t="s">
        <v>631</v>
      </c>
      <c r="D40" s="236"/>
      <c r="E40" s="259"/>
      <c r="F40" s="259"/>
      <c r="G40" s="259"/>
      <c r="H40" s="259"/>
      <c r="I40" s="259"/>
      <c r="J40" s="259"/>
      <c r="K40" s="259"/>
      <c r="L40" s="259"/>
      <c r="M40" s="259"/>
      <c r="N40" s="259"/>
      <c r="O40" s="259"/>
      <c r="P40" s="259"/>
      <c r="Q40" s="259"/>
      <c r="R40" s="259"/>
      <c r="S40" s="259"/>
    </row>
    <row r="41" spans="1:19" ht="105.75" customHeight="1" x14ac:dyDescent="0.25">
      <c r="A41" s="28" t="s">
        <v>504</v>
      </c>
      <c r="B41" s="176" t="s">
        <v>527</v>
      </c>
      <c r="C41" s="261" t="s">
        <v>555</v>
      </c>
      <c r="D41" s="259"/>
      <c r="E41" s="259"/>
      <c r="F41" s="259"/>
      <c r="G41" s="259"/>
      <c r="H41" s="259"/>
      <c r="I41" s="259"/>
      <c r="J41" s="259"/>
      <c r="K41" s="259"/>
      <c r="L41" s="259"/>
      <c r="M41" s="259"/>
      <c r="N41" s="259"/>
      <c r="O41" s="259"/>
      <c r="P41" s="259"/>
      <c r="Q41" s="259"/>
      <c r="R41" s="259"/>
      <c r="S41" s="259"/>
    </row>
    <row r="42" spans="1:19" ht="83.25" customHeight="1" x14ac:dyDescent="0.25">
      <c r="A42" s="28" t="s">
        <v>492</v>
      </c>
      <c r="B42" s="176" t="s">
        <v>542</v>
      </c>
      <c r="C42" s="261" t="s">
        <v>555</v>
      </c>
      <c r="D42" s="259"/>
      <c r="E42" s="259"/>
      <c r="F42" s="259"/>
      <c r="G42" s="259"/>
      <c r="H42" s="259"/>
      <c r="I42" s="259"/>
      <c r="J42" s="259"/>
      <c r="K42" s="259"/>
      <c r="L42" s="259"/>
      <c r="M42" s="259"/>
      <c r="N42" s="259"/>
      <c r="O42" s="259"/>
      <c r="P42" s="259"/>
      <c r="Q42" s="259"/>
      <c r="R42" s="259"/>
      <c r="S42" s="259"/>
    </row>
    <row r="43" spans="1:19" ht="186" customHeight="1" x14ac:dyDescent="0.25">
      <c r="A43" s="28" t="s">
        <v>507</v>
      </c>
      <c r="B43" s="176" t="s">
        <v>508</v>
      </c>
      <c r="C43" s="261" t="s">
        <v>555</v>
      </c>
      <c r="D43" s="259"/>
      <c r="E43" s="259"/>
      <c r="F43" s="259"/>
      <c r="G43" s="259"/>
      <c r="H43" s="259"/>
      <c r="I43" s="259"/>
      <c r="J43" s="259"/>
      <c r="K43" s="259"/>
      <c r="L43" s="259"/>
      <c r="M43" s="259"/>
      <c r="N43" s="259"/>
      <c r="O43" s="259"/>
      <c r="P43" s="259"/>
      <c r="Q43" s="259"/>
      <c r="R43" s="259"/>
      <c r="S43" s="259"/>
    </row>
    <row r="44" spans="1:19" ht="111" customHeight="1" x14ac:dyDescent="0.25">
      <c r="A44" s="28" t="s">
        <v>493</v>
      </c>
      <c r="B44" s="176" t="s">
        <v>533</v>
      </c>
      <c r="C44" s="261" t="s">
        <v>555</v>
      </c>
      <c r="D44" s="259"/>
      <c r="E44" s="259"/>
      <c r="F44" s="259"/>
      <c r="G44" s="259"/>
      <c r="H44" s="259"/>
      <c r="I44" s="259"/>
      <c r="J44" s="259"/>
      <c r="K44" s="259"/>
      <c r="L44" s="259"/>
      <c r="M44" s="259"/>
      <c r="N44" s="259"/>
      <c r="O44" s="259"/>
      <c r="P44" s="259"/>
      <c r="Q44" s="259"/>
      <c r="R44" s="259"/>
      <c r="S44" s="259"/>
    </row>
    <row r="45" spans="1:19" ht="120" customHeight="1" x14ac:dyDescent="0.25">
      <c r="A45" s="28" t="s">
        <v>528</v>
      </c>
      <c r="B45" s="176" t="s">
        <v>534</v>
      </c>
      <c r="C45" s="261" t="s">
        <v>555</v>
      </c>
      <c r="D45" s="259"/>
      <c r="E45" s="259"/>
      <c r="F45" s="259"/>
      <c r="G45" s="259"/>
      <c r="H45" s="259"/>
      <c r="I45" s="259"/>
      <c r="J45" s="259"/>
      <c r="K45" s="259"/>
      <c r="L45" s="259"/>
      <c r="M45" s="259"/>
      <c r="N45" s="259"/>
      <c r="O45" s="259"/>
      <c r="P45" s="259"/>
      <c r="Q45" s="259"/>
      <c r="R45" s="259"/>
      <c r="S45" s="259"/>
    </row>
    <row r="46" spans="1:19" ht="101.25" customHeight="1" x14ac:dyDescent="0.25">
      <c r="A46" s="28" t="s">
        <v>494</v>
      </c>
      <c r="B46" s="176" t="s">
        <v>535</v>
      </c>
      <c r="C46" s="261" t="s">
        <v>558</v>
      </c>
      <c r="D46" s="259"/>
      <c r="E46" s="259"/>
      <c r="F46" s="259"/>
      <c r="G46" s="259"/>
      <c r="H46" s="259"/>
      <c r="I46" s="259"/>
      <c r="J46" s="259"/>
      <c r="K46" s="259"/>
      <c r="L46" s="259"/>
      <c r="M46" s="259"/>
      <c r="N46" s="259"/>
      <c r="O46" s="259"/>
      <c r="P46" s="259"/>
      <c r="Q46" s="259"/>
      <c r="R46" s="259"/>
      <c r="S46" s="259"/>
    </row>
    <row r="47" spans="1:19" ht="18.75" customHeight="1" x14ac:dyDescent="0.25">
      <c r="A47" s="266"/>
      <c r="B47" s="267"/>
      <c r="C47" s="268"/>
      <c r="D47" s="259"/>
      <c r="E47" s="259"/>
      <c r="F47" s="259"/>
      <c r="G47" s="259"/>
      <c r="H47" s="259"/>
      <c r="I47" s="259"/>
      <c r="J47" s="259"/>
      <c r="K47" s="259"/>
      <c r="L47" s="259"/>
      <c r="M47" s="259"/>
      <c r="N47" s="259"/>
      <c r="O47" s="259"/>
      <c r="P47" s="259"/>
      <c r="Q47" s="259"/>
      <c r="R47" s="259"/>
      <c r="S47" s="259"/>
    </row>
    <row r="48" spans="1:19" ht="75.75" customHeight="1" x14ac:dyDescent="0.25">
      <c r="A48" s="28" t="s">
        <v>529</v>
      </c>
      <c r="B48" s="176" t="s">
        <v>543</v>
      </c>
      <c r="C48" s="262">
        <f>'6.2. Паспорт фин осв ввод'!AG24</f>
        <v>3.8070200000000001</v>
      </c>
      <c r="D48" s="259"/>
      <c r="E48" s="259"/>
      <c r="F48" s="259"/>
      <c r="G48" s="259"/>
      <c r="H48" s="259"/>
      <c r="I48" s="259"/>
      <c r="J48" s="259"/>
      <c r="K48" s="259"/>
      <c r="L48" s="259"/>
      <c r="M48" s="259"/>
      <c r="N48" s="259"/>
      <c r="O48" s="259"/>
      <c r="P48" s="259"/>
      <c r="Q48" s="259"/>
      <c r="R48" s="259"/>
      <c r="S48" s="259"/>
    </row>
    <row r="49" spans="1:19" ht="71.25" customHeight="1" x14ac:dyDescent="0.25">
      <c r="A49" s="28" t="s">
        <v>495</v>
      </c>
      <c r="B49" s="176" t="s">
        <v>544</v>
      </c>
      <c r="C49" s="262">
        <f>'6.2. Паспорт фин осв ввод'!AG30</f>
        <v>3.1933799999999999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N_TP1800.PR.0057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7" t="s">
        <v>6</v>
      </c>
      <c r="B19" s="277" t="s">
        <v>109</v>
      </c>
      <c r="C19" s="280"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2" t="s">
        <v>498</v>
      </c>
      <c r="T19" s="4"/>
      <c r="U19" s="4"/>
      <c r="V19" s="4"/>
      <c r="W19" s="4"/>
      <c r="X19" s="4"/>
      <c r="Y19" s="4"/>
    </row>
    <row r="20" spans="1:28" s="3" customFormat="1" ht="180.75" customHeight="1" x14ac:dyDescent="0.2">
      <c r="A20" s="277"/>
      <c r="B20" s="277"/>
      <c r="C20" s="281"/>
      <c r="D20" s="277"/>
      <c r="E20" s="277"/>
      <c r="F20" s="277"/>
      <c r="G20" s="277"/>
      <c r="H20" s="277"/>
      <c r="I20" s="277"/>
      <c r="J20" s="277"/>
      <c r="K20" s="277"/>
      <c r="L20" s="277"/>
      <c r="M20" s="277"/>
      <c r="N20" s="277"/>
      <c r="O20" s="277"/>
      <c r="P20" s="277"/>
      <c r="Q20" s="39" t="s">
        <v>397</v>
      </c>
      <c r="R20" s="40" t="s">
        <v>398</v>
      </c>
      <c r="S20" s="282"/>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N_TP1800.PR.0057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302" t="s">
        <v>511</v>
      </c>
      <c r="B19" s="302"/>
      <c r="C19" s="302"/>
      <c r="D19" s="302"/>
      <c r="E19" s="302"/>
      <c r="F19" s="302"/>
      <c r="G19" s="302"/>
      <c r="H19" s="302"/>
      <c r="I19" s="302"/>
      <c r="J19" s="302"/>
      <c r="K19" s="302"/>
      <c r="L19" s="302"/>
      <c r="M19" s="302"/>
      <c r="N19" s="302"/>
      <c r="O19" s="302"/>
      <c r="P19" s="302"/>
      <c r="Q19" s="302"/>
      <c r="R19" s="302"/>
      <c r="S19" s="302"/>
      <c r="T19" s="302"/>
    </row>
    <row r="20" spans="1:20"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87" t="s">
        <v>124</v>
      </c>
      <c r="R22" s="87" t="s">
        <v>510</v>
      </c>
      <c r="S22" s="87" t="s">
        <v>123</v>
      </c>
      <c r="T22" s="87" t="s">
        <v>122</v>
      </c>
    </row>
    <row r="23" spans="1:20" ht="51.75" customHeight="1" x14ac:dyDescent="0.25">
      <c r="A23" s="298"/>
      <c r="B23" s="177" t="s">
        <v>120</v>
      </c>
      <c r="C23" s="177" t="s">
        <v>121</v>
      </c>
      <c r="D23" s="29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8" t="s">
        <v>546</v>
      </c>
      <c r="C37" s="288"/>
      <c r="D37" s="288"/>
      <c r="E37" s="288"/>
      <c r="F37" s="288"/>
      <c r="G37" s="288"/>
      <c r="H37" s="288"/>
      <c r="I37" s="288"/>
      <c r="J37" s="288"/>
      <c r="K37" s="288"/>
      <c r="L37" s="288"/>
      <c r="M37" s="288"/>
      <c r="N37" s="288"/>
      <c r="O37" s="288"/>
      <c r="P37" s="288"/>
      <c r="Q37" s="288"/>
      <c r="R37" s="28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N_TP1800.PR.0057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6" customFormat="1" ht="21" customHeight="1" x14ac:dyDescent="0.25"/>
    <row r="21" spans="1:27" ht="15.75" customHeight="1" x14ac:dyDescent="0.25">
      <c r="A21" s="304" t="s">
        <v>6</v>
      </c>
      <c r="B21" s="307" t="s">
        <v>520</v>
      </c>
      <c r="C21" s="308"/>
      <c r="D21" s="307" t="s">
        <v>522</v>
      </c>
      <c r="E21" s="308"/>
      <c r="F21" s="299" t="s">
        <v>103</v>
      </c>
      <c r="G21" s="301"/>
      <c r="H21" s="301"/>
      <c r="I21" s="300"/>
      <c r="J21" s="304" t="s">
        <v>523</v>
      </c>
      <c r="K21" s="307" t="s">
        <v>524</v>
      </c>
      <c r="L21" s="308"/>
      <c r="M21" s="307" t="s">
        <v>525</v>
      </c>
      <c r="N21" s="308"/>
      <c r="O21" s="307" t="s">
        <v>512</v>
      </c>
      <c r="P21" s="308"/>
      <c r="Q21" s="307" t="s">
        <v>136</v>
      </c>
      <c r="R21" s="308"/>
      <c r="S21" s="304" t="s">
        <v>135</v>
      </c>
      <c r="T21" s="304" t="s">
        <v>526</v>
      </c>
      <c r="U21" s="304" t="s">
        <v>521</v>
      </c>
      <c r="V21" s="307" t="s">
        <v>134</v>
      </c>
      <c r="W21" s="308"/>
      <c r="X21" s="299" t="s">
        <v>126</v>
      </c>
      <c r="Y21" s="301"/>
      <c r="Z21" s="299" t="s">
        <v>125</v>
      </c>
      <c r="AA21" s="301"/>
    </row>
    <row r="22" spans="1:27" ht="216" customHeight="1" x14ac:dyDescent="0.25">
      <c r="A22" s="305"/>
      <c r="B22" s="309"/>
      <c r="C22" s="310"/>
      <c r="D22" s="309"/>
      <c r="E22" s="310"/>
      <c r="F22" s="299" t="s">
        <v>133</v>
      </c>
      <c r="G22" s="300"/>
      <c r="H22" s="299" t="s">
        <v>132</v>
      </c>
      <c r="I22" s="300"/>
      <c r="J22" s="306"/>
      <c r="K22" s="309"/>
      <c r="L22" s="310"/>
      <c r="M22" s="309"/>
      <c r="N22" s="310"/>
      <c r="O22" s="309"/>
      <c r="P22" s="310"/>
      <c r="Q22" s="309"/>
      <c r="R22" s="310"/>
      <c r="S22" s="306"/>
      <c r="T22" s="306"/>
      <c r="U22" s="306"/>
      <c r="V22" s="309"/>
      <c r="W22" s="310"/>
      <c r="X22" s="87" t="s">
        <v>124</v>
      </c>
      <c r="Y22" s="87" t="s">
        <v>510</v>
      </c>
      <c r="Z22" s="87" t="s">
        <v>123</v>
      </c>
      <c r="AA22" s="87" t="s">
        <v>122</v>
      </c>
    </row>
    <row r="23" spans="1:27" ht="60" customHeight="1" x14ac:dyDescent="0.25">
      <c r="A23" s="306"/>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2023 год</v>
      </c>
      <c r="B5" s="269"/>
      <c r="C5" s="26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N_TP1800.PR.0057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2"/>
      <c r="AB6" s="17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2"/>
      <c r="AB7" s="17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3"/>
      <c r="AB8" s="17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4"/>
      <c r="AB9" s="17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2"/>
      <c r="AB10" s="172"/>
    </row>
    <row r="11" spans="1:28" ht="15.75" x14ac:dyDescent="0.25">
      <c r="A11" s="279" t="str">
        <f>'1. паспорт местоположение'!A12:C12</f>
        <v>N_TP1800.PR.0057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3"/>
      <c r="AB11" s="17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4"/>
      <c r="AB12" s="17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3"/>
      <c r="AB14" s="17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4"/>
      <c r="AB15" s="17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3"/>
      <c r="AB16" s="18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3"/>
      <c r="AB17" s="18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3"/>
      <c r="AB18" s="18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3"/>
      <c r="AB19" s="18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4"/>
      <c r="AB20" s="18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4"/>
      <c r="AB21" s="184"/>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5"/>
      <c r="AB22" s="185"/>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N_TP1800.PR.0057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0" t="s">
        <v>87</v>
      </c>
      <c r="F19" s="321"/>
      <c r="G19" s="321"/>
      <c r="H19" s="321"/>
      <c r="I19" s="32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N_TP1800.PR.0057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03"/>
      <c r="AN24" s="103"/>
      <c r="AO24" s="131"/>
      <c r="AP24" s="131"/>
      <c r="AQ24" s="131"/>
      <c r="AR24" s="131"/>
      <c r="AS24" s="109"/>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4"/>
      <c r="AN25" s="389" t="s">
        <v>364</v>
      </c>
      <c r="AO25" s="389"/>
      <c r="AP25" s="389"/>
      <c r="AQ25" s="387"/>
      <c r="AR25" s="387"/>
      <c r="AS25" s="109"/>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4"/>
      <c r="AN26" s="378" t="s">
        <v>362</v>
      </c>
      <c r="AO26" s="379"/>
      <c r="AP26" s="380"/>
      <c r="AQ26" s="370"/>
      <c r="AR26" s="371"/>
      <c r="AS26" s="109"/>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4"/>
      <c r="AN27" s="378" t="s">
        <v>360</v>
      </c>
      <c r="AO27" s="379"/>
      <c r="AP27" s="380"/>
      <c r="AQ27" s="370"/>
      <c r="AR27" s="371"/>
      <c r="AS27" s="109"/>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4"/>
      <c r="AN28" s="384" t="s">
        <v>358</v>
      </c>
      <c r="AO28" s="385"/>
      <c r="AP28" s="386"/>
      <c r="AQ28" s="370"/>
      <c r="AR28" s="371"/>
      <c r="AS28" s="109"/>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4"/>
      <c r="AN29" s="375"/>
      <c r="AO29" s="376"/>
      <c r="AP29" s="376"/>
      <c r="AQ29" s="370"/>
      <c r="AR29" s="377"/>
      <c r="AS29" s="109"/>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4"/>
      <c r="AS30" s="109"/>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4"/>
      <c r="AN31" s="104"/>
      <c r="AO31" s="130"/>
      <c r="AP31" s="130"/>
      <c r="AQ31" s="130"/>
      <c r="AR31" s="130"/>
      <c r="AS31" s="109"/>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4"/>
      <c r="AN32" s="104"/>
      <c r="AO32" s="104"/>
      <c r="AP32" s="104"/>
      <c r="AQ32" s="104"/>
      <c r="AR32" s="104"/>
      <c r="AS32" s="109"/>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4"/>
      <c r="AN33" s="104"/>
      <c r="AO33" s="104"/>
      <c r="AP33" s="104"/>
      <c r="AQ33" s="104"/>
      <c r="AR33" s="104"/>
      <c r="AS33" s="109"/>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4"/>
      <c r="AN34" s="104"/>
      <c r="AO34" s="104"/>
      <c r="AP34" s="104"/>
      <c r="AQ34" s="104"/>
      <c r="AR34" s="104"/>
      <c r="AS34" s="10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4"/>
      <c r="AN36" s="104"/>
      <c r="AO36" s="104"/>
      <c r="AP36" s="104"/>
      <c r="AQ36" s="104"/>
      <c r="AR36" s="104"/>
      <c r="AS36" s="10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4"/>
      <c r="AN37" s="104"/>
      <c r="AO37" s="104"/>
      <c r="AP37" s="104"/>
      <c r="AQ37" s="104"/>
      <c r="AR37" s="104"/>
      <c r="AS37" s="109"/>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4"/>
      <c r="AN39" s="104"/>
      <c r="AO39" s="104"/>
      <c r="AP39" s="104"/>
      <c r="AQ39" s="104"/>
      <c r="AR39" s="104"/>
      <c r="AS39" s="109"/>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4"/>
      <c r="AN40" s="104"/>
      <c r="AO40" s="104"/>
      <c r="AP40" s="104"/>
      <c r="AQ40" s="104"/>
      <c r="AR40" s="104"/>
      <c r="AS40" s="109"/>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4"/>
      <c r="AN41" s="104"/>
      <c r="AO41" s="104"/>
      <c r="AP41" s="104"/>
      <c r="AQ41" s="104"/>
      <c r="AR41" s="104"/>
      <c r="AS41" s="109"/>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4"/>
      <c r="AN42" s="104"/>
      <c r="AO42" s="104"/>
      <c r="AP42" s="104"/>
      <c r="AQ42" s="104"/>
      <c r="AR42" s="104"/>
      <c r="AS42" s="109"/>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4"/>
      <c r="AN43" s="104"/>
      <c r="AO43" s="104"/>
      <c r="AP43" s="104"/>
      <c r="AQ43" s="104"/>
      <c r="AR43" s="104"/>
      <c r="AS43" s="109"/>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4"/>
      <c r="AN44" s="104"/>
      <c r="AO44" s="104"/>
      <c r="AP44" s="104"/>
      <c r="AQ44" s="104"/>
      <c r="AR44" s="104"/>
      <c r="AS44" s="109"/>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4"/>
      <c r="AN45" s="104"/>
      <c r="AO45" s="104"/>
      <c r="AP45" s="104"/>
      <c r="AQ45" s="104"/>
      <c r="AR45" s="104"/>
      <c r="AS45" s="109"/>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4"/>
      <c r="AN46" s="104"/>
      <c r="AO46" s="104"/>
      <c r="AP46" s="104"/>
      <c r="AQ46" s="104"/>
      <c r="AR46" s="104"/>
      <c r="AS46" s="109"/>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17" t="s">
        <v>323</v>
      </c>
      <c r="AP47" s="117" t="s">
        <v>322</v>
      </c>
      <c r="AQ47" s="109"/>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1"/>
      <c r="AP48" s="121"/>
      <c r="AQ48" s="109"/>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17" t="s">
        <v>323</v>
      </c>
      <c r="AP52" s="117" t="s">
        <v>322</v>
      </c>
      <c r="AQ52" s="109"/>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5"/>
      <c r="AP53" s="125"/>
      <c r="AQ53" s="109"/>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1"/>
      <c r="AP54" s="121"/>
      <c r="AQ54" s="109"/>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17" t="s">
        <v>323</v>
      </c>
      <c r="AP58" s="117" t="s">
        <v>322</v>
      </c>
      <c r="AQ58" s="109"/>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3"/>
      <c r="AP59" s="123"/>
      <c r="AQ59" s="115"/>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1"/>
      <c r="AP60" s="121"/>
      <c r="AQ60" s="109"/>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1"/>
      <c r="AP61" s="121"/>
      <c r="AQ61" s="109"/>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1"/>
      <c r="AP62" s="121"/>
      <c r="AQ62" s="10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1"/>
      <c r="AP63" s="121"/>
      <c r="AQ63" s="10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1"/>
      <c r="AP64" s="121"/>
      <c r="AQ64" s="109"/>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1"/>
      <c r="AP65" s="121"/>
      <c r="AQ65" s="109"/>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2"/>
      <c r="AP66" s="122"/>
      <c r="AQ66" s="115"/>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1"/>
      <c r="AP67" s="121"/>
      <c r="AQ67" s="109"/>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2"/>
      <c r="AP68" s="122"/>
      <c r="AQ68" s="115"/>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1"/>
      <c r="AP69" s="121"/>
      <c r="AQ69" s="109"/>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2"/>
      <c r="AP70" s="122"/>
      <c r="AQ70" s="115"/>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1"/>
      <c r="AP71" s="121"/>
      <c r="AQ71" s="109"/>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17" t="s">
        <v>323</v>
      </c>
      <c r="AP74" s="117" t="s">
        <v>322</v>
      </c>
      <c r="AQ74" s="109"/>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3"/>
      <c r="AP75" s="113"/>
      <c r="AQ75" s="115"/>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6"/>
      <c r="AP76" s="116"/>
      <c r="AQ76" s="109"/>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6"/>
      <c r="AP77" s="116"/>
      <c r="AQ77" s="109"/>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6"/>
      <c r="AP78" s="116"/>
      <c r="AQ78" s="109"/>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6"/>
      <c r="AP79" s="116"/>
      <c r="AQ79" s="109"/>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6"/>
      <c r="AP80" s="116"/>
      <c r="AQ80" s="109"/>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6"/>
      <c r="AP81" s="116"/>
      <c r="AQ81" s="109"/>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6"/>
      <c r="AP82" s="116"/>
      <c r="AQ82" s="109"/>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3"/>
      <c r="AP83" s="113"/>
      <c r="AQ83" s="115"/>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3"/>
      <c r="AP84" s="113"/>
      <c r="AQ84" s="115"/>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6"/>
      <c r="AP85" s="116"/>
      <c r="AQ85" s="103"/>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3"/>
      <c r="AP86" s="113"/>
      <c r="AQ86" s="115"/>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3"/>
      <c r="AP87" s="113"/>
      <c r="AQ87" s="115"/>
    </row>
    <row r="88" spans="1:45" ht="14.25" customHeight="1" x14ac:dyDescent="0.25">
      <c r="A88" s="327" t="s">
        <v>308</v>
      </c>
      <c r="B88" s="328"/>
      <c r="C88" s="328"/>
      <c r="D88" s="32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0"/>
      <c r="AL88" s="331"/>
      <c r="AM88" s="332"/>
      <c r="AN88" s="333"/>
      <c r="AO88" s="113"/>
      <c r="AP88" s="113"/>
      <c r="AQ88" s="115"/>
    </row>
    <row r="89" spans="1:45" x14ac:dyDescent="0.25">
      <c r="A89" s="327" t="s">
        <v>307</v>
      </c>
      <c r="B89" s="328"/>
      <c r="C89" s="328"/>
      <c r="D89" s="32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0"/>
      <c r="AL89" s="331"/>
      <c r="AM89" s="332"/>
      <c r="AN89" s="333"/>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3"/>
      <c r="AL90" s="324"/>
      <c r="AM90" s="325"/>
      <c r="AN90" s="32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D34" sqref="D3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2" t="s">
        <v>10</v>
      </c>
      <c r="B7" s="402"/>
      <c r="C7" s="402"/>
      <c r="D7" s="402"/>
      <c r="E7" s="402"/>
      <c r="F7" s="402"/>
      <c r="G7" s="402"/>
      <c r="H7" s="402"/>
      <c r="I7" s="402"/>
      <c r="J7" s="402"/>
      <c r="K7" s="402"/>
      <c r="L7" s="402"/>
    </row>
    <row r="8" spans="1:44"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270" t="s">
        <v>9</v>
      </c>
      <c r="B10" s="270"/>
      <c r="C10" s="270"/>
      <c r="D10" s="270"/>
      <c r="E10" s="270"/>
      <c r="F10" s="270"/>
      <c r="G10" s="270"/>
      <c r="H10" s="270"/>
      <c r="I10" s="270"/>
      <c r="J10" s="270"/>
      <c r="K10" s="270"/>
      <c r="L10" s="270"/>
    </row>
    <row r="11" spans="1:44" x14ac:dyDescent="0.25">
      <c r="A11" s="402"/>
      <c r="B11" s="402"/>
      <c r="C11" s="402"/>
      <c r="D11" s="402"/>
      <c r="E11" s="402"/>
      <c r="F11" s="402"/>
      <c r="G11" s="402"/>
      <c r="H11" s="402"/>
      <c r="I11" s="402"/>
      <c r="J11" s="402"/>
      <c r="K11" s="402"/>
      <c r="L11" s="402"/>
    </row>
    <row r="12" spans="1:44" x14ac:dyDescent="0.25">
      <c r="A12" s="403" t="str">
        <f>'1. паспорт местоположение'!A12:C12</f>
        <v>N_TP1800.PR.0057</v>
      </c>
      <c r="B12" s="403"/>
      <c r="C12" s="403"/>
      <c r="D12" s="403"/>
      <c r="E12" s="403"/>
      <c r="F12" s="403"/>
      <c r="G12" s="403"/>
      <c r="H12" s="403"/>
      <c r="I12" s="403"/>
      <c r="J12" s="403"/>
      <c r="K12" s="403"/>
      <c r="L12" s="403"/>
    </row>
    <row r="13" spans="1:44" x14ac:dyDescent="0.25">
      <c r="A13" s="270" t="s">
        <v>8</v>
      </c>
      <c r="B13" s="270"/>
      <c r="C13" s="270"/>
      <c r="D13" s="270"/>
      <c r="E13" s="270"/>
      <c r="F13" s="270"/>
      <c r="G13" s="270"/>
      <c r="H13" s="270"/>
      <c r="I13" s="270"/>
      <c r="J13" s="270"/>
      <c r="K13" s="270"/>
      <c r="L13" s="270"/>
    </row>
    <row r="14" spans="1:44" x14ac:dyDescent="0.25">
      <c r="A14" s="400"/>
      <c r="B14" s="400"/>
      <c r="C14" s="400"/>
      <c r="D14" s="400"/>
      <c r="E14" s="400"/>
      <c r="F14" s="400"/>
      <c r="G14" s="400"/>
      <c r="H14" s="400"/>
      <c r="I14" s="400"/>
      <c r="J14" s="400"/>
      <c r="K14" s="400"/>
      <c r="L14" s="400"/>
    </row>
    <row r="15" spans="1:44" ht="33" customHeight="1" x14ac:dyDescent="0.25">
      <c r="A15"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191"/>
    </row>
    <row r="18" spans="1:12" x14ac:dyDescent="0.25">
      <c r="K18" s="41"/>
    </row>
    <row r="19" spans="1:12" ht="15.75" customHeight="1" x14ac:dyDescent="0.25">
      <c r="A19" s="401" t="s">
        <v>516</v>
      </c>
      <c r="B19" s="401"/>
      <c r="C19" s="401"/>
      <c r="D19" s="401"/>
      <c r="E19" s="401"/>
      <c r="F19" s="401"/>
      <c r="G19" s="401"/>
      <c r="H19" s="401"/>
      <c r="I19" s="401"/>
      <c r="J19" s="401"/>
      <c r="K19" s="401"/>
      <c r="L19" s="401"/>
    </row>
    <row r="20" spans="1:12" x14ac:dyDescent="0.25">
      <c r="A20" s="192"/>
      <c r="B20" s="192"/>
      <c r="C20" s="64"/>
      <c r="D20" s="64"/>
      <c r="E20" s="64"/>
      <c r="F20" s="64"/>
      <c r="G20" s="64"/>
      <c r="H20" s="64"/>
      <c r="I20" s="64"/>
      <c r="J20" s="64"/>
      <c r="K20" s="64"/>
      <c r="L20" s="64"/>
    </row>
    <row r="21" spans="1:12" ht="28.5" customHeight="1" x14ac:dyDescent="0.25">
      <c r="A21" s="390" t="s">
        <v>229</v>
      </c>
      <c r="B21" s="390" t="s">
        <v>228</v>
      </c>
      <c r="C21" s="396" t="s">
        <v>448</v>
      </c>
      <c r="D21" s="396"/>
      <c r="E21" s="396"/>
      <c r="F21" s="396"/>
      <c r="G21" s="396"/>
      <c r="H21" s="396"/>
      <c r="I21" s="391" t="s">
        <v>227</v>
      </c>
      <c r="J21" s="393" t="s">
        <v>450</v>
      </c>
      <c r="K21" s="390" t="s">
        <v>226</v>
      </c>
      <c r="L21" s="392" t="s">
        <v>449</v>
      </c>
    </row>
    <row r="22" spans="1:12" ht="58.5" customHeight="1" x14ac:dyDescent="0.25">
      <c r="A22" s="390"/>
      <c r="B22" s="390"/>
      <c r="C22" s="397" t="s">
        <v>3</v>
      </c>
      <c r="D22" s="397"/>
      <c r="E22" s="160"/>
      <c r="F22" s="161"/>
      <c r="G22" s="398" t="s">
        <v>2</v>
      </c>
      <c r="H22" s="399"/>
      <c r="I22" s="391"/>
      <c r="J22" s="394"/>
      <c r="K22" s="390"/>
      <c r="L22" s="392"/>
    </row>
    <row r="23" spans="1:12" ht="47.25" x14ac:dyDescent="0.25">
      <c r="A23" s="390"/>
      <c r="B23" s="390"/>
      <c r="C23" s="75" t="s">
        <v>225</v>
      </c>
      <c r="D23" s="75" t="s">
        <v>224</v>
      </c>
      <c r="E23" s="75" t="s">
        <v>225</v>
      </c>
      <c r="F23" s="75" t="s">
        <v>224</v>
      </c>
      <c r="G23" s="75" t="s">
        <v>225</v>
      </c>
      <c r="H23" s="75" t="s">
        <v>224</v>
      </c>
      <c r="I23" s="391"/>
      <c r="J23" s="395"/>
      <c r="K23" s="390"/>
      <c r="L23" s="392"/>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564</v>
      </c>
      <c r="H26" s="199"/>
      <c r="I26" s="74"/>
      <c r="J26" s="74"/>
      <c r="K26" s="69"/>
      <c r="L26" s="69"/>
    </row>
    <row r="27" spans="1:12" s="65" customFormat="1" ht="39" customHeight="1" x14ac:dyDescent="0.25">
      <c r="A27" s="75" t="s">
        <v>221</v>
      </c>
      <c r="B27" s="196" t="s">
        <v>457</v>
      </c>
      <c r="C27" s="204" t="s">
        <v>558</v>
      </c>
      <c r="D27" s="199" t="s">
        <v>558</v>
      </c>
      <c r="E27" s="74"/>
      <c r="F27" s="74"/>
      <c r="G27" s="204" t="s">
        <v>564</v>
      </c>
      <c r="H27" s="199"/>
      <c r="I27" s="74"/>
      <c r="J27" s="74"/>
      <c r="K27" s="69"/>
      <c r="L27" s="69"/>
    </row>
    <row r="28" spans="1:12" s="65" customFormat="1" ht="70.5" customHeight="1" x14ac:dyDescent="0.25">
      <c r="A28" s="75" t="s">
        <v>456</v>
      </c>
      <c r="B28" s="196" t="s">
        <v>461</v>
      </c>
      <c r="C28" s="204" t="s">
        <v>558</v>
      </c>
      <c r="D28" s="199" t="s">
        <v>558</v>
      </c>
      <c r="E28" s="74"/>
      <c r="F28" s="74"/>
      <c r="G28" s="204" t="s">
        <v>564</v>
      </c>
      <c r="H28" s="199"/>
      <c r="I28" s="74"/>
      <c r="J28" s="74"/>
      <c r="K28" s="69"/>
      <c r="L28" s="69"/>
    </row>
    <row r="29" spans="1:12" s="65" customFormat="1" ht="54" customHeight="1" x14ac:dyDescent="0.25">
      <c r="A29" s="75" t="s">
        <v>220</v>
      </c>
      <c r="B29" s="196" t="s">
        <v>460</v>
      </c>
      <c r="C29" s="204" t="s">
        <v>558</v>
      </c>
      <c r="D29" s="199" t="s">
        <v>558</v>
      </c>
      <c r="E29" s="74"/>
      <c r="F29" s="74"/>
      <c r="G29" s="204" t="s">
        <v>564</v>
      </c>
      <c r="H29" s="199"/>
      <c r="I29" s="74"/>
      <c r="J29" s="74"/>
      <c r="K29" s="69"/>
      <c r="L29" s="69"/>
    </row>
    <row r="30" spans="1:12" s="65" customFormat="1" ht="42" customHeight="1" x14ac:dyDescent="0.25">
      <c r="A30" s="75" t="s">
        <v>219</v>
      </c>
      <c r="B30" s="196" t="s">
        <v>462</v>
      </c>
      <c r="C30" s="204" t="s">
        <v>558</v>
      </c>
      <c r="D30" s="199" t="s">
        <v>558</v>
      </c>
      <c r="E30" s="74"/>
      <c r="F30" s="74"/>
      <c r="G30" s="204" t="s">
        <v>564</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564</v>
      </c>
      <c r="H33" s="204"/>
      <c r="I33" s="74"/>
      <c r="J33" s="74"/>
      <c r="K33" s="69"/>
      <c r="L33" s="69"/>
    </row>
    <row r="34" spans="1:12" s="65" customFormat="1" ht="47.25" customHeight="1" x14ac:dyDescent="0.25">
      <c r="A34" s="75" t="s">
        <v>475</v>
      </c>
      <c r="B34" s="198" t="s">
        <v>467</v>
      </c>
      <c r="C34" s="197" t="s">
        <v>558</v>
      </c>
      <c r="D34" s="265" t="s">
        <v>558</v>
      </c>
      <c r="E34" s="73"/>
      <c r="F34" s="73"/>
      <c r="G34" s="197" t="s">
        <v>564</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564</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567</v>
      </c>
      <c r="B38" s="195" t="s">
        <v>214</v>
      </c>
      <c r="C38" s="197"/>
      <c r="D38" s="69"/>
      <c r="E38" s="69"/>
      <c r="F38" s="69"/>
      <c r="G38" s="197"/>
      <c r="H38" s="69"/>
      <c r="I38" s="69"/>
      <c r="J38" s="69"/>
      <c r="K38" s="69"/>
      <c r="L38" s="69"/>
    </row>
    <row r="39" spans="1:12" ht="63" x14ac:dyDescent="0.25">
      <c r="A39" s="75">
        <v>2</v>
      </c>
      <c r="B39" s="198" t="s">
        <v>464</v>
      </c>
      <c r="C39" s="207" t="s">
        <v>558</v>
      </c>
      <c r="D39" s="202" t="s">
        <v>558</v>
      </c>
      <c r="E39" s="69"/>
      <c r="F39" s="69"/>
      <c r="G39" s="207" t="s">
        <v>564</v>
      </c>
      <c r="H39" s="202"/>
      <c r="I39" s="69"/>
      <c r="J39" s="69"/>
      <c r="K39" s="69"/>
      <c r="L39" s="69"/>
    </row>
    <row r="40" spans="1:12" ht="33.75" customHeight="1" x14ac:dyDescent="0.25">
      <c r="A40" s="75" t="s">
        <v>213</v>
      </c>
      <c r="B40" s="198" t="s">
        <v>466</v>
      </c>
      <c r="C40" s="207" t="s">
        <v>558</v>
      </c>
      <c r="D40" s="205" t="s">
        <v>558</v>
      </c>
      <c r="E40" s="69"/>
      <c r="F40" s="69"/>
      <c r="G40" s="207" t="s">
        <v>564</v>
      </c>
      <c r="H40" s="205"/>
      <c r="I40" s="69"/>
      <c r="J40" s="69"/>
      <c r="K40" s="69"/>
      <c r="L40" s="69"/>
    </row>
    <row r="41" spans="1:12" ht="63" customHeight="1" x14ac:dyDescent="0.25">
      <c r="A41" s="75" t="s">
        <v>212</v>
      </c>
      <c r="B41" s="195" t="s">
        <v>547</v>
      </c>
      <c r="C41" s="207"/>
      <c r="D41" s="206"/>
      <c r="E41" s="69"/>
      <c r="F41" s="69"/>
      <c r="G41" s="207"/>
      <c r="H41" s="206"/>
      <c r="I41" s="69"/>
      <c r="J41" s="69"/>
      <c r="K41" s="69"/>
      <c r="L41" s="69"/>
    </row>
    <row r="42" spans="1:12" ht="58.5" customHeight="1" x14ac:dyDescent="0.25">
      <c r="A42" s="75">
        <v>3</v>
      </c>
      <c r="B42" s="198" t="s">
        <v>465</v>
      </c>
      <c r="C42" s="207" t="s">
        <v>558</v>
      </c>
      <c r="D42" s="202" t="s">
        <v>558</v>
      </c>
      <c r="E42" s="69"/>
      <c r="F42" s="69"/>
      <c r="G42" s="207" t="s">
        <v>564</v>
      </c>
      <c r="H42" s="202"/>
      <c r="I42" s="69"/>
      <c r="J42" s="69"/>
      <c r="K42" s="69"/>
      <c r="L42" s="69"/>
    </row>
    <row r="43" spans="1:12" ht="34.5" customHeight="1" x14ac:dyDescent="0.25">
      <c r="A43" s="75" t="s">
        <v>211</v>
      </c>
      <c r="B43" s="198" t="s">
        <v>209</v>
      </c>
      <c r="C43" s="207" t="s">
        <v>558</v>
      </c>
      <c r="D43" s="207" t="s">
        <v>558</v>
      </c>
      <c r="E43" s="69"/>
      <c r="F43" s="69"/>
      <c r="G43" s="207" t="s">
        <v>564</v>
      </c>
      <c r="H43" s="207"/>
      <c r="I43" s="69"/>
      <c r="J43" s="69"/>
      <c r="K43" s="69"/>
      <c r="L43" s="69"/>
    </row>
    <row r="44" spans="1:12" ht="24.75" customHeight="1" x14ac:dyDescent="0.25">
      <c r="A44" s="75" t="s">
        <v>210</v>
      </c>
      <c r="B44" s="198" t="s">
        <v>207</v>
      </c>
      <c r="C44" s="207" t="s">
        <v>558</v>
      </c>
      <c r="D44" s="202" t="s">
        <v>558</v>
      </c>
      <c r="E44" s="69"/>
      <c r="F44" s="69"/>
      <c r="G44" s="207" t="s">
        <v>564</v>
      </c>
      <c r="H44" s="202"/>
      <c r="I44" s="69"/>
      <c r="J44" s="69"/>
      <c r="K44" s="69"/>
      <c r="L44" s="69"/>
    </row>
    <row r="45" spans="1:12" ht="90.75" customHeight="1" x14ac:dyDescent="0.25">
      <c r="A45" s="75" t="s">
        <v>208</v>
      </c>
      <c r="B45" s="198" t="s">
        <v>470</v>
      </c>
      <c r="C45" s="207" t="s">
        <v>558</v>
      </c>
      <c r="D45" s="207" t="s">
        <v>558</v>
      </c>
      <c r="E45" s="69"/>
      <c r="F45" s="69"/>
      <c r="G45" s="207" t="s">
        <v>564</v>
      </c>
      <c r="H45" s="207"/>
      <c r="I45" s="69"/>
      <c r="J45" s="69"/>
      <c r="K45" s="69"/>
      <c r="L45" s="69"/>
    </row>
    <row r="46" spans="1:12" ht="167.25" customHeight="1" x14ac:dyDescent="0.25">
      <c r="A46" s="75" t="s">
        <v>206</v>
      </c>
      <c r="B46" s="198" t="s">
        <v>468</v>
      </c>
      <c r="C46" s="197" t="s">
        <v>558</v>
      </c>
      <c r="D46" s="197" t="s">
        <v>558</v>
      </c>
      <c r="E46" s="69"/>
      <c r="F46" s="69"/>
      <c r="G46" s="197" t="s">
        <v>564</v>
      </c>
      <c r="H46" s="197"/>
      <c r="I46" s="69"/>
      <c r="J46" s="69"/>
      <c r="K46" s="69"/>
      <c r="L46" s="69"/>
    </row>
    <row r="47" spans="1:12" ht="30.75" customHeight="1" x14ac:dyDescent="0.25">
      <c r="A47" s="75" t="s">
        <v>204</v>
      </c>
      <c r="B47" s="198" t="s">
        <v>205</v>
      </c>
      <c r="C47" s="197" t="s">
        <v>558</v>
      </c>
      <c r="D47" s="202" t="s">
        <v>558</v>
      </c>
      <c r="E47" s="69"/>
      <c r="F47" s="69"/>
      <c r="G47" s="197" t="s">
        <v>564</v>
      </c>
      <c r="H47" s="202"/>
      <c r="I47" s="69"/>
      <c r="J47" s="69"/>
      <c r="K47" s="69"/>
      <c r="L47" s="69"/>
    </row>
    <row r="48" spans="1:12" ht="37.5" customHeight="1" x14ac:dyDescent="0.25">
      <c r="A48" s="75" t="s">
        <v>568</v>
      </c>
      <c r="B48" s="195" t="s">
        <v>203</v>
      </c>
      <c r="C48" s="197"/>
      <c r="D48" s="206"/>
      <c r="E48" s="69"/>
      <c r="F48" s="69"/>
      <c r="G48" s="197"/>
      <c r="H48" s="206"/>
      <c r="I48" s="69"/>
      <c r="J48" s="69"/>
      <c r="K48" s="69"/>
      <c r="L48" s="69"/>
    </row>
    <row r="49" spans="1:12" ht="35.25" customHeight="1" x14ac:dyDescent="0.25">
      <c r="A49" s="75">
        <v>4</v>
      </c>
      <c r="B49" s="198" t="s">
        <v>201</v>
      </c>
      <c r="C49" s="197" t="s">
        <v>558</v>
      </c>
      <c r="D49" s="202" t="s">
        <v>558</v>
      </c>
      <c r="E49" s="69"/>
      <c r="F49" s="69"/>
      <c r="G49" s="197" t="s">
        <v>564</v>
      </c>
      <c r="H49" s="202"/>
      <c r="I49" s="69"/>
      <c r="J49" s="69"/>
      <c r="K49" s="69"/>
      <c r="L49" s="69"/>
    </row>
    <row r="50" spans="1:12" ht="86.25" customHeight="1" x14ac:dyDescent="0.25">
      <c r="A50" s="75" t="s">
        <v>202</v>
      </c>
      <c r="B50" s="198" t="s">
        <v>469</v>
      </c>
      <c r="C50" s="197" t="s">
        <v>558</v>
      </c>
      <c r="D50" s="205" t="s">
        <v>558</v>
      </c>
      <c r="E50" s="69"/>
      <c r="F50" s="69"/>
      <c r="G50" s="197" t="s">
        <v>564</v>
      </c>
      <c r="H50" s="205"/>
      <c r="I50" s="69"/>
      <c r="J50" s="69"/>
      <c r="K50" s="69"/>
      <c r="L50" s="69"/>
    </row>
    <row r="51" spans="1:12" ht="77.25" customHeight="1" x14ac:dyDescent="0.25">
      <c r="A51" s="75" t="s">
        <v>200</v>
      </c>
      <c r="B51" s="198" t="s">
        <v>471</v>
      </c>
      <c r="C51" s="197" t="s">
        <v>558</v>
      </c>
      <c r="D51" s="205" t="s">
        <v>558</v>
      </c>
      <c r="E51" s="69"/>
      <c r="F51" s="69"/>
      <c r="G51" s="197" t="s">
        <v>564</v>
      </c>
      <c r="H51" s="205"/>
      <c r="I51" s="69"/>
      <c r="J51" s="69"/>
      <c r="K51" s="69"/>
      <c r="L51" s="69"/>
    </row>
    <row r="52" spans="1:12" ht="71.25" customHeight="1" x14ac:dyDescent="0.25">
      <c r="A52" s="75" t="s">
        <v>198</v>
      </c>
      <c r="B52" s="198" t="s">
        <v>199</v>
      </c>
      <c r="C52" s="197" t="s">
        <v>558</v>
      </c>
      <c r="D52" s="202" t="s">
        <v>558</v>
      </c>
      <c r="E52" s="69"/>
      <c r="F52" s="69"/>
      <c r="G52" s="197" t="s">
        <v>564</v>
      </c>
      <c r="H52" s="202"/>
      <c r="I52" s="69"/>
      <c r="J52" s="69"/>
      <c r="K52" s="69"/>
      <c r="L52" s="69"/>
    </row>
    <row r="53" spans="1:12" ht="48" customHeight="1" x14ac:dyDescent="0.25">
      <c r="A53" s="75" t="s">
        <v>196</v>
      </c>
      <c r="B53" s="168" t="s">
        <v>472</v>
      </c>
      <c r="C53" s="197" t="s">
        <v>558</v>
      </c>
      <c r="D53" s="202" t="s">
        <v>558</v>
      </c>
      <c r="E53" s="69"/>
      <c r="F53" s="69"/>
      <c r="G53" s="197" t="s">
        <v>564</v>
      </c>
      <c r="H53" s="202"/>
      <c r="I53" s="69"/>
      <c r="J53" s="69"/>
      <c r="K53" s="69"/>
      <c r="L53" s="69"/>
    </row>
    <row r="54" spans="1:12" ht="46.5" customHeight="1" x14ac:dyDescent="0.25">
      <c r="A54" s="75" t="s">
        <v>473</v>
      </c>
      <c r="B54" s="198" t="s">
        <v>197</v>
      </c>
      <c r="C54" s="197" t="s">
        <v>558</v>
      </c>
      <c r="D54" s="202" t="s">
        <v>558</v>
      </c>
      <c r="E54" s="69"/>
      <c r="F54" s="69"/>
      <c r="G54" s="197" t="s">
        <v>564</v>
      </c>
      <c r="H54" s="202"/>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6" zoomScale="60" zoomScaleNormal="70" workbookViewId="0">
      <selection activeCell="D63" sqref="D6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9.7109375" style="63" customWidth="1"/>
    <col min="13" max="13" width="7.140625" style="63" customWidth="1"/>
    <col min="14" max="14" width="12.85546875" style="63" customWidth="1"/>
    <col min="15" max="15" width="8.42578125" style="63" customWidth="1"/>
    <col min="16" max="16" width="6.7109375" style="62" customWidth="1"/>
    <col min="17" max="17" width="7.85546875" style="62" customWidth="1"/>
    <col min="18" max="18" width="8.5703125" style="62" customWidth="1"/>
    <col min="19" max="19" width="6.140625" style="62" customWidth="1"/>
    <col min="20" max="20" width="9.42578125" style="62" customWidth="1"/>
    <col min="21" max="21" width="6.140625" style="62" customWidth="1"/>
    <col min="22" max="22" width="10.140625" style="62" customWidth="1"/>
    <col min="23" max="25" width="6.140625" style="62" customWidth="1"/>
    <col min="26" max="26" width="11.140625" style="62" customWidth="1"/>
    <col min="27" max="31" width="6.140625" style="62" customWidth="1"/>
    <col min="32" max="32" width="10.85546875" style="62" customWidth="1"/>
    <col min="33" max="33" width="18.5703125" style="62" customWidth="1"/>
    <col min="34" max="16384" width="9.140625" style="62"/>
  </cols>
  <sheetData>
    <row r="1" spans="1:33" ht="18.75" x14ac:dyDescent="0.25">
      <c r="A1" s="63"/>
      <c r="B1" s="63"/>
      <c r="C1" s="63"/>
      <c r="D1" s="63"/>
      <c r="E1" s="63"/>
      <c r="F1" s="63"/>
      <c r="P1" s="63"/>
      <c r="Q1" s="63"/>
      <c r="AG1" s="38" t="s">
        <v>70</v>
      </c>
    </row>
    <row r="2" spans="1:33" ht="18.75" x14ac:dyDescent="0.3">
      <c r="A2" s="63"/>
      <c r="B2" s="63"/>
      <c r="C2" s="63"/>
      <c r="D2" s="63"/>
      <c r="E2" s="63"/>
      <c r="F2" s="63"/>
      <c r="P2" s="63"/>
      <c r="Q2" s="63"/>
      <c r="AG2" s="15" t="s">
        <v>11</v>
      </c>
    </row>
    <row r="3" spans="1:33" ht="18.75" x14ac:dyDescent="0.3">
      <c r="A3" s="63"/>
      <c r="B3" s="63"/>
      <c r="C3" s="63"/>
      <c r="D3" s="63"/>
      <c r="E3" s="63"/>
      <c r="F3" s="63"/>
      <c r="P3" s="63"/>
      <c r="Q3" s="63"/>
      <c r="AG3" s="15" t="s">
        <v>69</v>
      </c>
    </row>
    <row r="4" spans="1:33"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row>
    <row r="5" spans="1:33" x14ac:dyDescent="0.25">
      <c r="A5" s="63"/>
      <c r="B5" s="63"/>
      <c r="C5" s="63"/>
      <c r="D5" s="63"/>
      <c r="E5" s="63"/>
      <c r="F5" s="63"/>
      <c r="P5" s="63"/>
      <c r="Q5" s="63"/>
    </row>
    <row r="6" spans="1:33"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row>
    <row r="7" spans="1:33" ht="18.75" x14ac:dyDescent="0.25">
      <c r="A7" s="13"/>
      <c r="B7" s="13"/>
      <c r="C7" s="13"/>
      <c r="D7" s="13"/>
      <c r="E7" s="13"/>
      <c r="F7" s="13"/>
      <c r="G7" s="13"/>
      <c r="H7" s="172"/>
      <c r="I7" s="172"/>
      <c r="J7" s="67"/>
      <c r="K7" s="67"/>
      <c r="L7" s="13"/>
      <c r="M7" s="13"/>
      <c r="N7" s="67"/>
      <c r="O7" s="67"/>
      <c r="P7" s="67"/>
      <c r="Q7" s="67"/>
      <c r="R7" s="67"/>
      <c r="S7" s="67"/>
      <c r="T7" s="67"/>
      <c r="U7" s="67"/>
      <c r="V7" s="67"/>
      <c r="W7" s="67"/>
      <c r="X7" s="67"/>
      <c r="Y7" s="67"/>
      <c r="Z7" s="67"/>
      <c r="AA7" s="67"/>
      <c r="AB7" s="67"/>
      <c r="AC7" s="67"/>
      <c r="AD7" s="67"/>
      <c r="AE7" s="67"/>
      <c r="AF7" s="67"/>
      <c r="AG7" s="67"/>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row>
    <row r="9" spans="1:33"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row>
    <row r="10" spans="1:33" ht="18.75" x14ac:dyDescent="0.25">
      <c r="A10" s="13"/>
      <c r="B10" s="13"/>
      <c r="C10" s="13"/>
      <c r="D10" s="13"/>
      <c r="E10" s="13"/>
      <c r="F10" s="13"/>
      <c r="G10" s="13"/>
      <c r="H10" s="172"/>
      <c r="I10" s="172"/>
      <c r="J10" s="67"/>
      <c r="K10" s="67"/>
      <c r="L10" s="13"/>
      <c r="M10" s="13"/>
      <c r="N10" s="67"/>
      <c r="O10" s="67"/>
      <c r="P10" s="67"/>
      <c r="Q10" s="67"/>
      <c r="R10" s="67"/>
      <c r="S10" s="67"/>
      <c r="T10" s="67"/>
      <c r="U10" s="67"/>
      <c r="V10" s="67"/>
      <c r="W10" s="67"/>
      <c r="X10" s="67"/>
      <c r="Y10" s="67"/>
      <c r="Z10" s="67"/>
      <c r="AA10" s="67"/>
      <c r="AB10" s="67"/>
      <c r="AC10" s="67"/>
      <c r="AD10" s="67"/>
      <c r="AE10" s="67"/>
      <c r="AF10" s="67"/>
      <c r="AG10" s="67"/>
    </row>
    <row r="11" spans="1:33" x14ac:dyDescent="0.25">
      <c r="A11" s="279" t="str">
        <f>'1. паспорт местоположение'!A12:C12</f>
        <v>N_TP1800.PR.0057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row>
    <row r="12" spans="1:33"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row>
    <row r="13" spans="1:33"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c r="AB13" s="66"/>
      <c r="AC13" s="66"/>
      <c r="AD13" s="66"/>
      <c r="AE13" s="66"/>
      <c r="AF13" s="66"/>
      <c r="AG13" s="66"/>
    </row>
    <row r="14" spans="1:33" x14ac:dyDescent="0.25">
      <c r="A14"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row>
    <row r="15" spans="1:33"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36" x14ac:dyDescent="0.25">
      <c r="A17" s="63"/>
      <c r="P17" s="63"/>
      <c r="Q17" s="63"/>
      <c r="R17" s="63"/>
      <c r="S17" s="63"/>
      <c r="T17" s="63"/>
      <c r="U17" s="63"/>
      <c r="V17" s="63"/>
      <c r="W17" s="63"/>
      <c r="X17" s="63"/>
      <c r="Y17" s="63"/>
      <c r="Z17" s="63"/>
      <c r="AA17" s="63"/>
      <c r="AB17" s="63"/>
      <c r="AC17" s="63"/>
      <c r="AD17" s="63"/>
      <c r="AE17" s="63"/>
      <c r="AF17" s="63"/>
      <c r="AG17" s="63"/>
    </row>
    <row r="18" spans="1:36"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36" x14ac:dyDescent="0.25">
      <c r="A19" s="63"/>
      <c r="B19" s="63"/>
      <c r="C19" s="63"/>
      <c r="D19" s="63"/>
      <c r="E19" s="63"/>
      <c r="F19" s="63"/>
      <c r="P19" s="63"/>
      <c r="Q19" s="63"/>
      <c r="R19" s="63"/>
      <c r="S19" s="63"/>
      <c r="T19" s="63"/>
      <c r="U19" s="63"/>
      <c r="V19" s="63"/>
      <c r="W19" s="63"/>
      <c r="X19" s="63"/>
      <c r="Y19" s="63"/>
      <c r="Z19" s="63"/>
      <c r="AA19" s="63"/>
      <c r="AB19" s="63"/>
      <c r="AC19" s="63"/>
      <c r="AD19" s="63"/>
      <c r="AE19" s="63"/>
      <c r="AF19" s="63"/>
      <c r="AG19" s="63"/>
    </row>
    <row r="20" spans="1:36" ht="33" customHeight="1" x14ac:dyDescent="0.25">
      <c r="A20" s="404" t="s">
        <v>195</v>
      </c>
      <c r="B20" s="404" t="s">
        <v>194</v>
      </c>
      <c r="C20" s="411" t="s">
        <v>193</v>
      </c>
      <c r="D20" s="412"/>
      <c r="E20" s="414" t="s">
        <v>192</v>
      </c>
      <c r="F20" s="415"/>
      <c r="G20" s="404" t="s">
        <v>629</v>
      </c>
      <c r="H20" s="408" t="s">
        <v>630</v>
      </c>
      <c r="I20" s="409"/>
      <c r="J20" s="409"/>
      <c r="K20" s="410"/>
      <c r="L20" s="408" t="s">
        <v>574</v>
      </c>
      <c r="M20" s="409"/>
      <c r="N20" s="409"/>
      <c r="O20" s="410"/>
      <c r="P20" s="408" t="s">
        <v>575</v>
      </c>
      <c r="Q20" s="409"/>
      <c r="R20" s="409"/>
      <c r="S20" s="410"/>
      <c r="T20" s="408" t="s">
        <v>576</v>
      </c>
      <c r="U20" s="409"/>
      <c r="V20" s="409"/>
      <c r="W20" s="410"/>
      <c r="X20" s="408" t="s">
        <v>577</v>
      </c>
      <c r="Y20" s="409"/>
      <c r="Z20" s="409"/>
      <c r="AA20" s="410"/>
      <c r="AB20" s="408" t="s">
        <v>578</v>
      </c>
      <c r="AC20" s="409"/>
      <c r="AD20" s="409"/>
      <c r="AE20" s="410"/>
      <c r="AF20" s="419" t="s">
        <v>191</v>
      </c>
      <c r="AG20" s="420"/>
      <c r="AH20" s="200"/>
      <c r="AI20" s="200"/>
      <c r="AJ20" s="200"/>
    </row>
    <row r="21" spans="1:36" ht="99.75" customHeight="1" x14ac:dyDescent="0.25">
      <c r="A21" s="405"/>
      <c r="B21" s="405"/>
      <c r="C21" s="398"/>
      <c r="D21" s="399"/>
      <c r="E21" s="416"/>
      <c r="F21" s="417"/>
      <c r="G21" s="405"/>
      <c r="H21" s="406" t="s">
        <v>3</v>
      </c>
      <c r="I21" s="407"/>
      <c r="J21" s="406" t="s">
        <v>189</v>
      </c>
      <c r="K21" s="407"/>
      <c r="L21" s="406" t="s">
        <v>3</v>
      </c>
      <c r="M21" s="407"/>
      <c r="N21" s="406" t="s">
        <v>189</v>
      </c>
      <c r="O21" s="407"/>
      <c r="P21" s="406" t="s">
        <v>3</v>
      </c>
      <c r="Q21" s="407"/>
      <c r="R21" s="406" t="s">
        <v>189</v>
      </c>
      <c r="S21" s="407"/>
      <c r="T21" s="406" t="s">
        <v>3</v>
      </c>
      <c r="U21" s="407"/>
      <c r="V21" s="406" t="s">
        <v>189</v>
      </c>
      <c r="W21" s="407"/>
      <c r="X21" s="406" t="s">
        <v>3</v>
      </c>
      <c r="Y21" s="407"/>
      <c r="Z21" s="406" t="s">
        <v>189</v>
      </c>
      <c r="AA21" s="407"/>
      <c r="AB21" s="406" t="s">
        <v>3</v>
      </c>
      <c r="AC21" s="407"/>
      <c r="AD21" s="406" t="s">
        <v>189</v>
      </c>
      <c r="AE21" s="407"/>
      <c r="AF21" s="421"/>
      <c r="AG21" s="422"/>
      <c r="AH21" s="201"/>
      <c r="AI21" s="201"/>
      <c r="AJ21" s="201"/>
    </row>
    <row r="22" spans="1:36" ht="89.25" customHeight="1" x14ac:dyDescent="0.25">
      <c r="A22" s="397"/>
      <c r="B22" s="397"/>
      <c r="C22" s="219" t="s">
        <v>3</v>
      </c>
      <c r="D22" s="219" t="s">
        <v>189</v>
      </c>
      <c r="E22" s="220" t="s">
        <v>579</v>
      </c>
      <c r="F22" s="220" t="s">
        <v>628</v>
      </c>
      <c r="G22" s="397"/>
      <c r="H22" s="221" t="s">
        <v>496</v>
      </c>
      <c r="I22" s="221" t="s">
        <v>497</v>
      </c>
      <c r="J22" s="221" t="s">
        <v>496</v>
      </c>
      <c r="K22" s="221" t="s">
        <v>497</v>
      </c>
      <c r="L22" s="221" t="s">
        <v>496</v>
      </c>
      <c r="M22" s="221" t="s">
        <v>497</v>
      </c>
      <c r="N22" s="221" t="s">
        <v>496</v>
      </c>
      <c r="O22" s="221" t="s">
        <v>497</v>
      </c>
      <c r="P22" s="221" t="s">
        <v>496</v>
      </c>
      <c r="Q22" s="221" t="s">
        <v>497</v>
      </c>
      <c r="R22" s="221" t="s">
        <v>496</v>
      </c>
      <c r="S22" s="221" t="s">
        <v>497</v>
      </c>
      <c r="T22" s="221" t="s">
        <v>496</v>
      </c>
      <c r="U22" s="221" t="s">
        <v>497</v>
      </c>
      <c r="V22" s="221" t="s">
        <v>496</v>
      </c>
      <c r="W22" s="221" t="s">
        <v>497</v>
      </c>
      <c r="X22" s="221" t="s">
        <v>496</v>
      </c>
      <c r="Y22" s="221" t="s">
        <v>497</v>
      </c>
      <c r="Z22" s="221" t="s">
        <v>496</v>
      </c>
      <c r="AA22" s="221" t="s">
        <v>497</v>
      </c>
      <c r="AB22" s="221" t="s">
        <v>496</v>
      </c>
      <c r="AC22" s="221" t="s">
        <v>497</v>
      </c>
      <c r="AD22" s="221" t="s">
        <v>496</v>
      </c>
      <c r="AE22" s="221" t="s">
        <v>497</v>
      </c>
      <c r="AF22" s="219" t="s">
        <v>190</v>
      </c>
      <c r="AG22" s="219" t="s">
        <v>189</v>
      </c>
      <c r="AH22" s="201"/>
      <c r="AI22" s="201"/>
      <c r="AJ22" s="201"/>
    </row>
    <row r="23" spans="1:36" ht="19.5" customHeight="1" x14ac:dyDescent="0.25">
      <c r="A23" s="218">
        <v>1</v>
      </c>
      <c r="B23" s="218">
        <v>2</v>
      </c>
      <c r="C23" s="218">
        <v>3</v>
      </c>
      <c r="D23" s="218">
        <v>4</v>
      </c>
      <c r="E23" s="218">
        <v>5</v>
      </c>
      <c r="F23" s="218">
        <v>6</v>
      </c>
      <c r="G23" s="218">
        <v>7</v>
      </c>
      <c r="H23" s="264">
        <v>8</v>
      </c>
      <c r="I23" s="264">
        <v>9</v>
      </c>
      <c r="J23" s="264">
        <v>10</v>
      </c>
      <c r="K23" s="264">
        <v>11</v>
      </c>
      <c r="L23" s="218">
        <v>8</v>
      </c>
      <c r="M23" s="218">
        <v>9</v>
      </c>
      <c r="N23" s="218">
        <v>10</v>
      </c>
      <c r="O23" s="218">
        <v>11</v>
      </c>
      <c r="P23" s="218">
        <v>12</v>
      </c>
      <c r="Q23" s="218">
        <v>13</v>
      </c>
      <c r="R23" s="218">
        <v>14</v>
      </c>
      <c r="S23" s="218">
        <v>15</v>
      </c>
      <c r="T23" s="218">
        <v>16</v>
      </c>
      <c r="U23" s="218">
        <v>17</v>
      </c>
      <c r="V23" s="218">
        <v>18</v>
      </c>
      <c r="W23" s="218">
        <v>19</v>
      </c>
      <c r="X23" s="218">
        <v>20</v>
      </c>
      <c r="Y23" s="218">
        <v>21</v>
      </c>
      <c r="Z23" s="218">
        <v>22</v>
      </c>
      <c r="AA23" s="218">
        <v>23</v>
      </c>
      <c r="AB23" s="218">
        <v>24</v>
      </c>
      <c r="AC23" s="218">
        <v>25</v>
      </c>
      <c r="AD23" s="218">
        <v>26</v>
      </c>
      <c r="AE23" s="218">
        <v>27</v>
      </c>
      <c r="AF23" s="218">
        <v>28</v>
      </c>
      <c r="AG23" s="218">
        <v>29</v>
      </c>
    </row>
    <row r="24" spans="1:36" ht="47.25" customHeight="1" x14ac:dyDescent="0.25">
      <c r="A24" s="222">
        <v>1</v>
      </c>
      <c r="B24" s="223" t="s">
        <v>188</v>
      </c>
      <c r="C24" s="224" t="s">
        <v>558</v>
      </c>
      <c r="D24" s="224">
        <v>3.8070200000000001</v>
      </c>
      <c r="E24" s="224">
        <v>0</v>
      </c>
      <c r="F24" s="224">
        <f>D24</f>
        <v>3.8070200000000001</v>
      </c>
      <c r="G24" s="224">
        <v>0</v>
      </c>
      <c r="H24" s="224">
        <v>0</v>
      </c>
      <c r="I24" s="224"/>
      <c r="J24" s="224">
        <v>0</v>
      </c>
      <c r="K24" s="224"/>
      <c r="L24" s="224">
        <v>0</v>
      </c>
      <c r="M24" s="224"/>
      <c r="N24" s="224">
        <v>0</v>
      </c>
      <c r="O24" s="224"/>
      <c r="P24" s="224">
        <v>0</v>
      </c>
      <c r="Q24" s="224"/>
      <c r="R24" s="224">
        <v>0</v>
      </c>
      <c r="S24" s="224"/>
      <c r="T24" s="224">
        <v>0</v>
      </c>
      <c r="U24" s="224"/>
      <c r="V24" s="224">
        <v>0</v>
      </c>
      <c r="W24" s="224"/>
      <c r="X24" s="224">
        <v>0</v>
      </c>
      <c r="Y24" s="224"/>
      <c r="Z24" s="224">
        <v>0</v>
      </c>
      <c r="AA24" s="224"/>
      <c r="AB24" s="224">
        <v>0</v>
      </c>
      <c r="AC24" s="224"/>
      <c r="AD24" s="224">
        <f>F24</f>
        <v>3.8070200000000001</v>
      </c>
      <c r="AE24" s="224"/>
      <c r="AF24" s="224">
        <f>L24+P24+T24+X24+AB24</f>
        <v>0</v>
      </c>
      <c r="AG24" s="224">
        <f>N24+R24+V24+Z24+AD24</f>
        <v>3.8070200000000001</v>
      </c>
    </row>
    <row r="25" spans="1:36" ht="24" customHeight="1" x14ac:dyDescent="0.25">
      <c r="A25" s="225" t="s">
        <v>187</v>
      </c>
      <c r="B25" s="226"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f t="shared" ref="Z25:Z29" si="0">D25-G25-N25-R25-V25</f>
        <v>0</v>
      </c>
      <c r="AA25" s="227"/>
      <c r="AB25" s="227">
        <v>0</v>
      </c>
      <c r="AC25" s="227"/>
      <c r="AD25" s="227">
        <v>0</v>
      </c>
      <c r="AE25" s="227"/>
      <c r="AF25" s="224">
        <f t="shared" ref="AF25:AF34" si="1">L25+P25+T25+X25+AB25</f>
        <v>0</v>
      </c>
      <c r="AG25" s="224">
        <f t="shared" ref="AG25:AG34" si="2">N25+R25+V25+Z25+AD25</f>
        <v>0</v>
      </c>
    </row>
    <row r="26" spans="1:36" x14ac:dyDescent="0.25">
      <c r="A26" s="225" t="s">
        <v>185</v>
      </c>
      <c r="B26" s="226"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f t="shared" si="0"/>
        <v>0</v>
      </c>
      <c r="AA26" s="227"/>
      <c r="AB26" s="227">
        <v>0</v>
      </c>
      <c r="AC26" s="227"/>
      <c r="AD26" s="227">
        <v>0</v>
      </c>
      <c r="AE26" s="227"/>
      <c r="AF26" s="224">
        <f t="shared" si="1"/>
        <v>0</v>
      </c>
      <c r="AG26" s="224">
        <f t="shared" si="2"/>
        <v>0</v>
      </c>
    </row>
    <row r="27" spans="1:36" ht="31.5" x14ac:dyDescent="0.25">
      <c r="A27" s="225" t="s">
        <v>183</v>
      </c>
      <c r="B27" s="226" t="s">
        <v>454</v>
      </c>
      <c r="C27" s="227"/>
      <c r="D27" s="227"/>
      <c r="E27" s="227"/>
      <c r="F27" s="227"/>
      <c r="G27" s="227">
        <f>G30</f>
        <v>0</v>
      </c>
      <c r="H27" s="227">
        <f t="shared" ref="H27" si="3">H30</f>
        <v>0</v>
      </c>
      <c r="I27" s="227"/>
      <c r="J27" s="227">
        <f t="shared" ref="J27" si="4">J30</f>
        <v>0</v>
      </c>
      <c r="K27" s="227"/>
      <c r="L27" s="227">
        <f t="shared" ref="L27" si="5">L30</f>
        <v>0</v>
      </c>
      <c r="M27" s="227"/>
      <c r="N27" s="227">
        <f t="shared" ref="N27" si="6">N30</f>
        <v>0</v>
      </c>
      <c r="O27" s="227"/>
      <c r="P27" s="227">
        <f t="shared" ref="P27" si="7">P30</f>
        <v>0</v>
      </c>
      <c r="Q27" s="227"/>
      <c r="R27" s="227">
        <f t="shared" ref="R27" si="8">R30</f>
        <v>0</v>
      </c>
      <c r="S27" s="227"/>
      <c r="T27" s="227">
        <f t="shared" ref="T27" si="9">T30</f>
        <v>0</v>
      </c>
      <c r="U27" s="227"/>
      <c r="V27" s="227">
        <v>0</v>
      </c>
      <c r="W27" s="227"/>
      <c r="X27" s="227">
        <f t="shared" ref="X27" si="10">X30</f>
        <v>0</v>
      </c>
      <c r="Y27" s="227"/>
      <c r="Z27" s="227">
        <f t="shared" si="0"/>
        <v>0</v>
      </c>
      <c r="AA27" s="227"/>
      <c r="AB27" s="227">
        <f t="shared" ref="AB27" si="11">AB30</f>
        <v>0</v>
      </c>
      <c r="AC27" s="227"/>
      <c r="AD27" s="227">
        <f t="shared" ref="AD27" si="12">AD30</f>
        <v>3.1933799999999999</v>
      </c>
      <c r="AE27" s="227"/>
      <c r="AF27" s="224">
        <f t="shared" si="1"/>
        <v>0</v>
      </c>
      <c r="AG27" s="224">
        <f t="shared" si="2"/>
        <v>3.1933799999999999</v>
      </c>
    </row>
    <row r="28" spans="1:36" x14ac:dyDescent="0.25">
      <c r="A28" s="225" t="s">
        <v>182</v>
      </c>
      <c r="B28" s="226"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f t="shared" si="0"/>
        <v>0</v>
      </c>
      <c r="AA28" s="227"/>
      <c r="AB28" s="227">
        <v>0</v>
      </c>
      <c r="AC28" s="227"/>
      <c r="AD28" s="227">
        <v>0</v>
      </c>
      <c r="AE28" s="227"/>
      <c r="AF28" s="224">
        <f t="shared" si="1"/>
        <v>0</v>
      </c>
      <c r="AG28" s="224">
        <f t="shared" si="2"/>
        <v>0</v>
      </c>
    </row>
    <row r="29" spans="1:36" x14ac:dyDescent="0.25">
      <c r="A29" s="225" t="s">
        <v>180</v>
      </c>
      <c r="B29" s="228" t="s">
        <v>179</v>
      </c>
      <c r="C29" s="227"/>
      <c r="D29" s="227"/>
      <c r="E29" s="227"/>
      <c r="F29" s="227"/>
      <c r="G29" s="227">
        <f t="shared" ref="G29:L29" si="13">G24-G27</f>
        <v>0</v>
      </c>
      <c r="H29" s="227">
        <f t="shared" ref="H29" si="14">H24-H27</f>
        <v>0</v>
      </c>
      <c r="I29" s="227"/>
      <c r="J29" s="227">
        <f t="shared" ref="J29" si="15">J24-J27</f>
        <v>0</v>
      </c>
      <c r="K29" s="227"/>
      <c r="L29" s="227">
        <f t="shared" si="13"/>
        <v>0</v>
      </c>
      <c r="M29" s="227"/>
      <c r="N29" s="227">
        <f t="shared" ref="N29" si="16">N24-N27</f>
        <v>0</v>
      </c>
      <c r="O29" s="227"/>
      <c r="P29" s="227">
        <f t="shared" ref="P29" si="17">P24-P27</f>
        <v>0</v>
      </c>
      <c r="Q29" s="227"/>
      <c r="R29" s="227">
        <f t="shared" ref="R29" si="18">R24-R27</f>
        <v>0</v>
      </c>
      <c r="S29" s="227"/>
      <c r="T29" s="227">
        <f t="shared" ref="T29" si="19">T24-T27</f>
        <v>0</v>
      </c>
      <c r="U29" s="227"/>
      <c r="V29" s="227">
        <v>0</v>
      </c>
      <c r="W29" s="227"/>
      <c r="X29" s="227">
        <f t="shared" ref="X29" si="20">X24-X27</f>
        <v>0</v>
      </c>
      <c r="Y29" s="227"/>
      <c r="Z29" s="227">
        <f t="shared" si="0"/>
        <v>0</v>
      </c>
      <c r="AA29" s="227"/>
      <c r="AB29" s="227">
        <f t="shared" ref="AB29" si="21">AB24-AB27</f>
        <v>0</v>
      </c>
      <c r="AC29" s="227"/>
      <c r="AD29" s="227">
        <f t="shared" ref="AD29" si="22">AD24-AD27</f>
        <v>0.61364000000000019</v>
      </c>
      <c r="AE29" s="227"/>
      <c r="AF29" s="224">
        <f t="shared" si="1"/>
        <v>0</v>
      </c>
      <c r="AG29" s="224">
        <f t="shared" si="2"/>
        <v>0.61364000000000019</v>
      </c>
    </row>
    <row r="30" spans="1:36" ht="47.25" x14ac:dyDescent="0.25">
      <c r="A30" s="222" t="s">
        <v>64</v>
      </c>
      <c r="B30" s="223" t="s">
        <v>178</v>
      </c>
      <c r="C30" s="224">
        <f>SUM(C31:C34)</f>
        <v>0</v>
      </c>
      <c r="D30" s="224">
        <f>SUM(D31:D34)</f>
        <v>3.1933799999999999</v>
      </c>
      <c r="E30" s="224">
        <v>0</v>
      </c>
      <c r="F30" s="224">
        <f>D30</f>
        <v>3.1933799999999999</v>
      </c>
      <c r="G30" s="224">
        <f t="shared" ref="G30:L30" si="23">SUM(G31:G34)</f>
        <v>0</v>
      </c>
      <c r="H30" s="224">
        <f t="shared" ref="H30" si="24">SUM(H31:H34)</f>
        <v>0</v>
      </c>
      <c r="I30" s="224"/>
      <c r="J30" s="224">
        <f t="shared" ref="J30" si="25">SUM(J31:J34)</f>
        <v>0</v>
      </c>
      <c r="K30" s="224"/>
      <c r="L30" s="224">
        <f t="shared" si="23"/>
        <v>0</v>
      </c>
      <c r="M30" s="224"/>
      <c r="N30" s="224">
        <f t="shared" ref="N30" si="26">SUM(N31:N34)</f>
        <v>0</v>
      </c>
      <c r="O30" s="224"/>
      <c r="P30" s="224">
        <f t="shared" ref="P30" si="27">SUM(P31:P34)</f>
        <v>0</v>
      </c>
      <c r="Q30" s="224"/>
      <c r="R30" s="224">
        <f t="shared" ref="R30" si="28">SUM(R31:R34)</f>
        <v>0</v>
      </c>
      <c r="S30" s="224"/>
      <c r="T30" s="224">
        <f t="shared" ref="T30" si="29">SUM(T31:T34)</f>
        <v>0</v>
      </c>
      <c r="U30" s="224"/>
      <c r="V30" s="224">
        <v>0</v>
      </c>
      <c r="W30" s="224"/>
      <c r="X30" s="224">
        <f t="shared" ref="X30" si="30">SUM(X31:X34)</f>
        <v>0</v>
      </c>
      <c r="Y30" s="224"/>
      <c r="Z30" s="224">
        <v>0</v>
      </c>
      <c r="AA30" s="224"/>
      <c r="AB30" s="224">
        <f t="shared" ref="AB30" si="31">SUM(AB31:AB34)</f>
        <v>0</v>
      </c>
      <c r="AC30" s="224"/>
      <c r="AD30" s="224">
        <f>F30</f>
        <v>3.1933799999999999</v>
      </c>
      <c r="AE30" s="224"/>
      <c r="AF30" s="224">
        <f t="shared" si="1"/>
        <v>0</v>
      </c>
      <c r="AG30" s="224">
        <f>N30+R30+V30+Z30+AD30</f>
        <v>3.1933799999999999</v>
      </c>
    </row>
    <row r="31" spans="1:36" x14ac:dyDescent="0.25">
      <c r="A31" s="222" t="s">
        <v>177</v>
      </c>
      <c r="B31" s="226" t="s">
        <v>176</v>
      </c>
      <c r="C31" s="227" t="s">
        <v>558</v>
      </c>
      <c r="D31" s="227">
        <v>3.0682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4">
        <f t="shared" si="1"/>
        <v>0</v>
      </c>
      <c r="AG31" s="224">
        <f>N31+R31+V31+Z31+AD31</f>
        <v>0</v>
      </c>
    </row>
    <row r="32" spans="1:36" ht="31.5" x14ac:dyDescent="0.25">
      <c r="A32" s="222" t="s">
        <v>175</v>
      </c>
      <c r="B32" s="226" t="s">
        <v>174</v>
      </c>
      <c r="C32" s="227" t="s">
        <v>558</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4">
        <f t="shared" si="1"/>
        <v>0</v>
      </c>
      <c r="AG32" s="224">
        <f>N32+R32+V32+Z32+AD32</f>
        <v>0</v>
      </c>
    </row>
    <row r="33" spans="1:33" x14ac:dyDescent="0.25">
      <c r="A33" s="222" t="s">
        <v>173</v>
      </c>
      <c r="B33" s="226" t="s">
        <v>172</v>
      </c>
      <c r="C33" s="227" t="s">
        <v>558</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4">
        <f t="shared" si="1"/>
        <v>0</v>
      </c>
      <c r="AG33" s="224">
        <f>N33+R33+V33+Z33+AD33</f>
        <v>0</v>
      </c>
    </row>
    <row r="34" spans="1:33" x14ac:dyDescent="0.25">
      <c r="A34" s="222" t="s">
        <v>171</v>
      </c>
      <c r="B34" s="226" t="s">
        <v>170</v>
      </c>
      <c r="C34" s="227" t="s">
        <v>558</v>
      </c>
      <c r="D34" s="227">
        <v>0.12518000000000001</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4">
        <f t="shared" si="1"/>
        <v>0</v>
      </c>
      <c r="AG34" s="224">
        <f t="shared" si="2"/>
        <v>0</v>
      </c>
    </row>
    <row r="35" spans="1:33" ht="31.5" x14ac:dyDescent="0.25">
      <c r="A35" s="222" t="s">
        <v>63</v>
      </c>
      <c r="B35" s="22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row>
    <row r="36" spans="1:33" ht="31.5" x14ac:dyDescent="0.25">
      <c r="A36" s="225" t="s">
        <v>168</v>
      </c>
      <c r="B36" s="229" t="s">
        <v>580</v>
      </c>
      <c r="C36" s="227"/>
      <c r="D36" s="227"/>
      <c r="E36" s="227"/>
      <c r="F36" s="227"/>
      <c r="G36" s="227">
        <v>0</v>
      </c>
      <c r="H36" s="227">
        <v>0</v>
      </c>
      <c r="I36" s="230" t="s">
        <v>581</v>
      </c>
      <c r="J36" s="227">
        <v>0</v>
      </c>
      <c r="K36" s="230" t="s">
        <v>581</v>
      </c>
      <c r="L36" s="227">
        <v>0</v>
      </c>
      <c r="M36" s="230" t="s">
        <v>581</v>
      </c>
      <c r="N36" s="227">
        <v>0</v>
      </c>
      <c r="O36" s="230" t="s">
        <v>581</v>
      </c>
      <c r="P36" s="227">
        <v>0</v>
      </c>
      <c r="Q36" s="230" t="s">
        <v>581</v>
      </c>
      <c r="R36" s="227">
        <v>0</v>
      </c>
      <c r="S36" s="230" t="s">
        <v>581</v>
      </c>
      <c r="T36" s="227">
        <v>0</v>
      </c>
      <c r="U36" s="230" t="s">
        <v>581</v>
      </c>
      <c r="V36" s="227">
        <v>0</v>
      </c>
      <c r="W36" s="230" t="s">
        <v>581</v>
      </c>
      <c r="X36" s="227">
        <v>0</v>
      </c>
      <c r="Y36" s="230" t="s">
        <v>581</v>
      </c>
      <c r="Z36" s="227">
        <v>0</v>
      </c>
      <c r="AA36" s="230" t="s">
        <v>581</v>
      </c>
      <c r="AB36" s="227">
        <v>0</v>
      </c>
      <c r="AC36" s="230" t="s">
        <v>581</v>
      </c>
      <c r="AD36" s="227">
        <v>0</v>
      </c>
      <c r="AE36" s="230" t="s">
        <v>581</v>
      </c>
      <c r="AF36" s="227">
        <f>C36</f>
        <v>0</v>
      </c>
      <c r="AG36" s="227">
        <f t="shared" ref="AG36:AG46" si="32">D36</f>
        <v>0</v>
      </c>
    </row>
    <row r="37" spans="1:33" x14ac:dyDescent="0.25">
      <c r="A37" s="225" t="s">
        <v>167</v>
      </c>
      <c r="B37" s="229" t="s">
        <v>157</v>
      </c>
      <c r="C37" s="227"/>
      <c r="D37" s="227"/>
      <c r="E37" s="227"/>
      <c r="F37" s="227"/>
      <c r="G37" s="227">
        <v>0</v>
      </c>
      <c r="H37" s="227">
        <v>0</v>
      </c>
      <c r="I37" s="230" t="s">
        <v>581</v>
      </c>
      <c r="J37" s="227">
        <v>0</v>
      </c>
      <c r="K37" s="230" t="s">
        <v>581</v>
      </c>
      <c r="L37" s="227">
        <v>0</v>
      </c>
      <c r="M37" s="230" t="s">
        <v>581</v>
      </c>
      <c r="N37" s="227">
        <v>0</v>
      </c>
      <c r="O37" s="230" t="s">
        <v>581</v>
      </c>
      <c r="P37" s="227">
        <v>0</v>
      </c>
      <c r="Q37" s="230" t="s">
        <v>581</v>
      </c>
      <c r="R37" s="227">
        <v>0</v>
      </c>
      <c r="S37" s="230" t="s">
        <v>581</v>
      </c>
      <c r="T37" s="227">
        <v>0</v>
      </c>
      <c r="U37" s="230" t="s">
        <v>581</v>
      </c>
      <c r="V37" s="227">
        <v>0</v>
      </c>
      <c r="W37" s="230" t="s">
        <v>581</v>
      </c>
      <c r="X37" s="227">
        <v>0</v>
      </c>
      <c r="Y37" s="230" t="s">
        <v>581</v>
      </c>
      <c r="Z37" s="227">
        <v>0</v>
      </c>
      <c r="AA37" s="230" t="s">
        <v>581</v>
      </c>
      <c r="AB37" s="227">
        <v>0</v>
      </c>
      <c r="AC37" s="230" t="s">
        <v>581</v>
      </c>
      <c r="AD37" s="227">
        <v>0</v>
      </c>
      <c r="AE37" s="230" t="s">
        <v>581</v>
      </c>
      <c r="AF37" s="227">
        <f t="shared" ref="AF37:AF46" si="33">C37</f>
        <v>0</v>
      </c>
      <c r="AG37" s="227">
        <f t="shared" si="32"/>
        <v>0</v>
      </c>
    </row>
    <row r="38" spans="1:33" x14ac:dyDescent="0.25">
      <c r="A38" s="225" t="s">
        <v>166</v>
      </c>
      <c r="B38" s="226" t="s">
        <v>582</v>
      </c>
      <c r="C38" s="227"/>
      <c r="D38" s="227"/>
      <c r="E38" s="227"/>
      <c r="F38" s="227"/>
      <c r="G38" s="227">
        <v>0</v>
      </c>
      <c r="H38" s="227">
        <v>0</v>
      </c>
      <c r="I38" s="230" t="s">
        <v>581</v>
      </c>
      <c r="J38" s="227">
        <v>0</v>
      </c>
      <c r="K38" s="230" t="s">
        <v>581</v>
      </c>
      <c r="L38" s="227">
        <v>0</v>
      </c>
      <c r="M38" s="230" t="s">
        <v>581</v>
      </c>
      <c r="N38" s="227">
        <v>0</v>
      </c>
      <c r="O38" s="230" t="s">
        <v>581</v>
      </c>
      <c r="P38" s="227">
        <v>0</v>
      </c>
      <c r="Q38" s="230" t="s">
        <v>581</v>
      </c>
      <c r="R38" s="227">
        <v>0</v>
      </c>
      <c r="S38" s="230" t="s">
        <v>581</v>
      </c>
      <c r="T38" s="227">
        <v>0</v>
      </c>
      <c r="U38" s="230" t="s">
        <v>581</v>
      </c>
      <c r="V38" s="227">
        <v>0</v>
      </c>
      <c r="W38" s="230" t="s">
        <v>581</v>
      </c>
      <c r="X38" s="227">
        <v>0</v>
      </c>
      <c r="Y38" s="230" t="s">
        <v>581</v>
      </c>
      <c r="Z38" s="227">
        <v>0</v>
      </c>
      <c r="AA38" s="230" t="s">
        <v>581</v>
      </c>
      <c r="AB38" s="227">
        <v>0</v>
      </c>
      <c r="AC38" s="230" t="s">
        <v>581</v>
      </c>
      <c r="AD38" s="227">
        <v>0</v>
      </c>
      <c r="AE38" s="230" t="s">
        <v>581</v>
      </c>
      <c r="AF38" s="227">
        <f t="shared" si="33"/>
        <v>0</v>
      </c>
      <c r="AG38" s="227">
        <f t="shared" si="32"/>
        <v>0</v>
      </c>
    </row>
    <row r="39" spans="1:33" x14ac:dyDescent="0.25">
      <c r="A39" s="225" t="s">
        <v>165</v>
      </c>
      <c r="B39" s="226" t="s">
        <v>583</v>
      </c>
      <c r="C39" s="227"/>
      <c r="D39" s="227"/>
      <c r="E39" s="227"/>
      <c r="F39" s="227"/>
      <c r="G39" s="227">
        <v>0</v>
      </c>
      <c r="H39" s="227">
        <v>0</v>
      </c>
      <c r="I39" s="230" t="s">
        <v>581</v>
      </c>
      <c r="J39" s="227">
        <v>0</v>
      </c>
      <c r="K39" s="230" t="s">
        <v>581</v>
      </c>
      <c r="L39" s="227">
        <v>0</v>
      </c>
      <c r="M39" s="230" t="s">
        <v>581</v>
      </c>
      <c r="N39" s="227">
        <v>0</v>
      </c>
      <c r="O39" s="230" t="s">
        <v>581</v>
      </c>
      <c r="P39" s="227">
        <v>0</v>
      </c>
      <c r="Q39" s="230" t="s">
        <v>581</v>
      </c>
      <c r="R39" s="227">
        <v>0</v>
      </c>
      <c r="S39" s="230" t="s">
        <v>581</v>
      </c>
      <c r="T39" s="227">
        <v>0</v>
      </c>
      <c r="U39" s="230" t="s">
        <v>581</v>
      </c>
      <c r="V39" s="227">
        <v>0</v>
      </c>
      <c r="W39" s="230" t="s">
        <v>581</v>
      </c>
      <c r="X39" s="227">
        <v>0</v>
      </c>
      <c r="Y39" s="230" t="s">
        <v>581</v>
      </c>
      <c r="Z39" s="227">
        <v>0</v>
      </c>
      <c r="AA39" s="230" t="s">
        <v>581</v>
      </c>
      <c r="AB39" s="227">
        <v>0</v>
      </c>
      <c r="AC39" s="230" t="s">
        <v>581</v>
      </c>
      <c r="AD39" s="227">
        <v>0</v>
      </c>
      <c r="AE39" s="230" t="s">
        <v>581</v>
      </c>
      <c r="AF39" s="227">
        <f t="shared" si="33"/>
        <v>0</v>
      </c>
      <c r="AG39" s="227">
        <f t="shared" si="32"/>
        <v>0</v>
      </c>
    </row>
    <row r="40" spans="1:33" x14ac:dyDescent="0.25">
      <c r="A40" s="225" t="s">
        <v>164</v>
      </c>
      <c r="B40" s="226" t="s">
        <v>584</v>
      </c>
      <c r="C40" s="227"/>
      <c r="D40" s="227"/>
      <c r="E40" s="227"/>
      <c r="F40" s="227"/>
      <c r="G40" s="227">
        <v>0</v>
      </c>
      <c r="H40" s="227">
        <v>0</v>
      </c>
      <c r="I40" s="230" t="s">
        <v>581</v>
      </c>
      <c r="J40" s="227">
        <v>0</v>
      </c>
      <c r="K40" s="230" t="s">
        <v>581</v>
      </c>
      <c r="L40" s="227">
        <v>0</v>
      </c>
      <c r="M40" s="230" t="s">
        <v>581</v>
      </c>
      <c r="N40" s="227">
        <v>0</v>
      </c>
      <c r="O40" s="230" t="s">
        <v>581</v>
      </c>
      <c r="P40" s="227">
        <v>0</v>
      </c>
      <c r="Q40" s="230" t="s">
        <v>581</v>
      </c>
      <c r="R40" s="227">
        <v>0</v>
      </c>
      <c r="S40" s="230" t="s">
        <v>581</v>
      </c>
      <c r="T40" s="227">
        <v>0</v>
      </c>
      <c r="U40" s="230" t="s">
        <v>581</v>
      </c>
      <c r="V40" s="227">
        <v>0</v>
      </c>
      <c r="W40" s="230" t="s">
        <v>581</v>
      </c>
      <c r="X40" s="227">
        <v>0</v>
      </c>
      <c r="Y40" s="230" t="s">
        <v>581</v>
      </c>
      <c r="Z40" s="227">
        <v>0</v>
      </c>
      <c r="AA40" s="230" t="s">
        <v>581</v>
      </c>
      <c r="AB40" s="227">
        <v>0</v>
      </c>
      <c r="AC40" s="230" t="s">
        <v>581</v>
      </c>
      <c r="AD40" s="227">
        <v>0</v>
      </c>
      <c r="AE40" s="230" t="s">
        <v>581</v>
      </c>
      <c r="AF40" s="227">
        <f t="shared" si="33"/>
        <v>0</v>
      </c>
      <c r="AG40" s="227">
        <f t="shared" si="32"/>
        <v>0</v>
      </c>
    </row>
    <row r="41" spans="1:33" x14ac:dyDescent="0.25">
      <c r="A41" s="225" t="s">
        <v>163</v>
      </c>
      <c r="B41" s="226" t="s">
        <v>585</v>
      </c>
      <c r="C41" s="227"/>
      <c r="D41" s="227"/>
      <c r="E41" s="227"/>
      <c r="F41" s="227"/>
      <c r="G41" s="227">
        <v>0</v>
      </c>
      <c r="H41" s="227">
        <v>0</v>
      </c>
      <c r="I41" s="230" t="s">
        <v>581</v>
      </c>
      <c r="J41" s="227">
        <v>0</v>
      </c>
      <c r="K41" s="230" t="s">
        <v>581</v>
      </c>
      <c r="L41" s="227">
        <v>0</v>
      </c>
      <c r="M41" s="230" t="s">
        <v>581</v>
      </c>
      <c r="N41" s="227">
        <v>0</v>
      </c>
      <c r="O41" s="230" t="s">
        <v>581</v>
      </c>
      <c r="P41" s="227">
        <v>0</v>
      </c>
      <c r="Q41" s="230" t="s">
        <v>581</v>
      </c>
      <c r="R41" s="227">
        <v>0</v>
      </c>
      <c r="S41" s="230" t="s">
        <v>581</v>
      </c>
      <c r="T41" s="227">
        <v>0</v>
      </c>
      <c r="U41" s="230" t="s">
        <v>581</v>
      </c>
      <c r="V41" s="227">
        <v>0</v>
      </c>
      <c r="W41" s="230" t="s">
        <v>581</v>
      </c>
      <c r="X41" s="227">
        <v>0</v>
      </c>
      <c r="Y41" s="230" t="s">
        <v>581</v>
      </c>
      <c r="Z41" s="227">
        <v>0</v>
      </c>
      <c r="AA41" s="230" t="s">
        <v>581</v>
      </c>
      <c r="AB41" s="227">
        <v>0</v>
      </c>
      <c r="AC41" s="230" t="s">
        <v>581</v>
      </c>
      <c r="AD41" s="227">
        <v>0</v>
      </c>
      <c r="AE41" s="230" t="s">
        <v>581</v>
      </c>
      <c r="AF41" s="227">
        <f t="shared" si="33"/>
        <v>0</v>
      </c>
      <c r="AG41" s="227">
        <f t="shared" si="32"/>
        <v>0</v>
      </c>
    </row>
    <row r="42" spans="1:33" x14ac:dyDescent="0.25">
      <c r="A42" s="225" t="s">
        <v>162</v>
      </c>
      <c r="B42" s="226" t="s">
        <v>586</v>
      </c>
      <c r="C42" s="227"/>
      <c r="D42" s="227"/>
      <c r="E42" s="227"/>
      <c r="F42" s="227"/>
      <c r="G42" s="227">
        <v>0</v>
      </c>
      <c r="H42" s="227">
        <v>0</v>
      </c>
      <c r="I42" s="230" t="s">
        <v>581</v>
      </c>
      <c r="J42" s="227">
        <v>0</v>
      </c>
      <c r="K42" s="230" t="s">
        <v>581</v>
      </c>
      <c r="L42" s="227">
        <v>0</v>
      </c>
      <c r="M42" s="230" t="s">
        <v>581</v>
      </c>
      <c r="N42" s="227">
        <v>0</v>
      </c>
      <c r="O42" s="230" t="s">
        <v>581</v>
      </c>
      <c r="P42" s="227">
        <v>0</v>
      </c>
      <c r="Q42" s="230" t="s">
        <v>581</v>
      </c>
      <c r="R42" s="227">
        <v>0</v>
      </c>
      <c r="S42" s="230" t="s">
        <v>581</v>
      </c>
      <c r="T42" s="227">
        <v>0</v>
      </c>
      <c r="U42" s="230" t="s">
        <v>581</v>
      </c>
      <c r="V42" s="227">
        <v>0</v>
      </c>
      <c r="W42" s="230" t="s">
        <v>581</v>
      </c>
      <c r="X42" s="227">
        <v>0</v>
      </c>
      <c r="Y42" s="230" t="s">
        <v>581</v>
      </c>
      <c r="Z42" s="227">
        <v>0</v>
      </c>
      <c r="AA42" s="230" t="s">
        <v>581</v>
      </c>
      <c r="AB42" s="227">
        <v>0</v>
      </c>
      <c r="AC42" s="230" t="s">
        <v>581</v>
      </c>
      <c r="AD42" s="227">
        <v>0</v>
      </c>
      <c r="AE42" s="230" t="s">
        <v>581</v>
      </c>
      <c r="AF42" s="227">
        <f t="shared" si="33"/>
        <v>0</v>
      </c>
      <c r="AG42" s="227">
        <f t="shared" si="32"/>
        <v>0</v>
      </c>
    </row>
    <row r="43" spans="1:33" x14ac:dyDescent="0.25">
      <c r="A43" s="225" t="s">
        <v>587</v>
      </c>
      <c r="B43" s="226" t="s">
        <v>588</v>
      </c>
      <c r="C43" s="227"/>
      <c r="D43" s="227"/>
      <c r="E43" s="227"/>
      <c r="F43" s="227"/>
      <c r="G43" s="227">
        <v>0</v>
      </c>
      <c r="H43" s="227">
        <v>0</v>
      </c>
      <c r="I43" s="230" t="s">
        <v>581</v>
      </c>
      <c r="J43" s="227">
        <v>0</v>
      </c>
      <c r="K43" s="230" t="s">
        <v>581</v>
      </c>
      <c r="L43" s="227">
        <v>0</v>
      </c>
      <c r="M43" s="230" t="s">
        <v>581</v>
      </c>
      <c r="N43" s="227">
        <v>0</v>
      </c>
      <c r="O43" s="230" t="s">
        <v>581</v>
      </c>
      <c r="P43" s="227">
        <v>0</v>
      </c>
      <c r="Q43" s="230" t="s">
        <v>581</v>
      </c>
      <c r="R43" s="227">
        <v>0</v>
      </c>
      <c r="S43" s="230" t="s">
        <v>581</v>
      </c>
      <c r="T43" s="227">
        <v>0</v>
      </c>
      <c r="U43" s="230" t="s">
        <v>581</v>
      </c>
      <c r="V43" s="227">
        <v>0</v>
      </c>
      <c r="W43" s="230" t="s">
        <v>581</v>
      </c>
      <c r="X43" s="227">
        <v>0</v>
      </c>
      <c r="Y43" s="230" t="s">
        <v>581</v>
      </c>
      <c r="Z43" s="227">
        <v>0</v>
      </c>
      <c r="AA43" s="230" t="s">
        <v>581</v>
      </c>
      <c r="AB43" s="227">
        <v>0</v>
      </c>
      <c r="AC43" s="230" t="s">
        <v>581</v>
      </c>
      <c r="AD43" s="227">
        <v>0</v>
      </c>
      <c r="AE43" s="230" t="s">
        <v>581</v>
      </c>
      <c r="AF43" s="227">
        <f t="shared" si="33"/>
        <v>0</v>
      </c>
      <c r="AG43" s="227">
        <f t="shared" si="32"/>
        <v>0</v>
      </c>
    </row>
    <row r="44" spans="1:33" x14ac:dyDescent="0.25">
      <c r="A44" s="225" t="s">
        <v>589</v>
      </c>
      <c r="B44" s="226" t="s">
        <v>590</v>
      </c>
      <c r="C44" s="227"/>
      <c r="D44" s="227"/>
      <c r="E44" s="227"/>
      <c r="F44" s="227"/>
      <c r="G44" s="227">
        <v>0</v>
      </c>
      <c r="H44" s="227">
        <v>0</v>
      </c>
      <c r="I44" s="230" t="s">
        <v>581</v>
      </c>
      <c r="J44" s="227">
        <v>0</v>
      </c>
      <c r="K44" s="230" t="s">
        <v>581</v>
      </c>
      <c r="L44" s="227">
        <v>0</v>
      </c>
      <c r="M44" s="230" t="s">
        <v>581</v>
      </c>
      <c r="N44" s="227">
        <v>0</v>
      </c>
      <c r="O44" s="230" t="s">
        <v>581</v>
      </c>
      <c r="P44" s="227">
        <v>0</v>
      </c>
      <c r="Q44" s="230" t="s">
        <v>581</v>
      </c>
      <c r="R44" s="227">
        <v>0</v>
      </c>
      <c r="S44" s="230" t="s">
        <v>581</v>
      </c>
      <c r="T44" s="227">
        <v>0</v>
      </c>
      <c r="U44" s="230" t="s">
        <v>581</v>
      </c>
      <c r="V44" s="227">
        <v>0</v>
      </c>
      <c r="W44" s="230" t="s">
        <v>581</v>
      </c>
      <c r="X44" s="227">
        <v>0</v>
      </c>
      <c r="Y44" s="230" t="s">
        <v>581</v>
      </c>
      <c r="Z44" s="227">
        <v>0</v>
      </c>
      <c r="AA44" s="230" t="s">
        <v>581</v>
      </c>
      <c r="AB44" s="227">
        <v>0</v>
      </c>
      <c r="AC44" s="230" t="s">
        <v>581</v>
      </c>
      <c r="AD44" s="227">
        <v>0</v>
      </c>
      <c r="AE44" s="230" t="s">
        <v>581</v>
      </c>
      <c r="AF44" s="227">
        <f t="shared" si="33"/>
        <v>0</v>
      </c>
      <c r="AG44" s="227">
        <f t="shared" si="32"/>
        <v>0</v>
      </c>
    </row>
    <row r="45" spans="1:33" x14ac:dyDescent="0.25">
      <c r="A45" s="225" t="s">
        <v>591</v>
      </c>
      <c r="B45" s="226" t="s">
        <v>592</v>
      </c>
      <c r="C45" s="227"/>
      <c r="D45" s="227"/>
      <c r="E45" s="227"/>
      <c r="F45" s="227"/>
      <c r="G45" s="227">
        <v>0</v>
      </c>
      <c r="H45" s="227">
        <v>0</v>
      </c>
      <c r="I45" s="230" t="s">
        <v>581</v>
      </c>
      <c r="J45" s="227">
        <v>0</v>
      </c>
      <c r="K45" s="230" t="s">
        <v>581</v>
      </c>
      <c r="L45" s="227">
        <v>0</v>
      </c>
      <c r="M45" s="230" t="s">
        <v>581</v>
      </c>
      <c r="N45" s="227">
        <v>0</v>
      </c>
      <c r="O45" s="230" t="s">
        <v>581</v>
      </c>
      <c r="P45" s="227">
        <v>0</v>
      </c>
      <c r="Q45" s="230" t="s">
        <v>581</v>
      </c>
      <c r="R45" s="227">
        <v>0</v>
      </c>
      <c r="S45" s="230" t="s">
        <v>581</v>
      </c>
      <c r="T45" s="227">
        <v>0</v>
      </c>
      <c r="U45" s="230" t="s">
        <v>581</v>
      </c>
      <c r="V45" s="227">
        <v>0</v>
      </c>
      <c r="W45" s="230" t="s">
        <v>581</v>
      </c>
      <c r="X45" s="227">
        <v>0</v>
      </c>
      <c r="Y45" s="230" t="s">
        <v>581</v>
      </c>
      <c r="Z45" s="227">
        <v>0</v>
      </c>
      <c r="AA45" s="230" t="s">
        <v>581</v>
      </c>
      <c r="AB45" s="227">
        <v>0</v>
      </c>
      <c r="AC45" s="230" t="s">
        <v>581</v>
      </c>
      <c r="AD45" s="227">
        <v>0</v>
      </c>
      <c r="AE45" s="230" t="s">
        <v>581</v>
      </c>
      <c r="AF45" s="227">
        <f t="shared" si="33"/>
        <v>0</v>
      </c>
      <c r="AG45" s="227">
        <f t="shared" si="32"/>
        <v>0</v>
      </c>
    </row>
    <row r="46" spans="1:33" x14ac:dyDescent="0.25">
      <c r="A46" s="225" t="s">
        <v>593</v>
      </c>
      <c r="B46" s="226" t="s">
        <v>594</v>
      </c>
      <c r="C46" s="227"/>
      <c r="D46" s="227"/>
      <c r="E46" s="227"/>
      <c r="F46" s="227"/>
      <c r="G46" s="227">
        <v>0</v>
      </c>
      <c r="H46" s="227">
        <v>0</v>
      </c>
      <c r="I46" s="230" t="s">
        <v>581</v>
      </c>
      <c r="J46" s="227">
        <v>0</v>
      </c>
      <c r="K46" s="230" t="s">
        <v>581</v>
      </c>
      <c r="L46" s="227">
        <v>0</v>
      </c>
      <c r="M46" s="230" t="s">
        <v>581</v>
      </c>
      <c r="N46" s="227">
        <v>0</v>
      </c>
      <c r="O46" s="230" t="s">
        <v>581</v>
      </c>
      <c r="P46" s="227">
        <v>0</v>
      </c>
      <c r="Q46" s="230" t="s">
        <v>581</v>
      </c>
      <c r="R46" s="227">
        <v>0</v>
      </c>
      <c r="S46" s="230" t="s">
        <v>581</v>
      </c>
      <c r="T46" s="227">
        <v>0</v>
      </c>
      <c r="U46" s="230" t="s">
        <v>581</v>
      </c>
      <c r="V46" s="227">
        <v>0</v>
      </c>
      <c r="W46" s="230" t="s">
        <v>581</v>
      </c>
      <c r="X46" s="227">
        <v>0</v>
      </c>
      <c r="Y46" s="230" t="s">
        <v>581</v>
      </c>
      <c r="Z46" s="227">
        <v>0</v>
      </c>
      <c r="AA46" s="230" t="s">
        <v>581</v>
      </c>
      <c r="AB46" s="227">
        <v>0</v>
      </c>
      <c r="AC46" s="230" t="s">
        <v>581</v>
      </c>
      <c r="AD46" s="227">
        <v>0</v>
      </c>
      <c r="AE46" s="230" t="s">
        <v>581</v>
      </c>
      <c r="AF46" s="227">
        <f t="shared" si="33"/>
        <v>0</v>
      </c>
      <c r="AG46" s="227">
        <f t="shared" si="32"/>
        <v>0</v>
      </c>
    </row>
    <row r="47" spans="1:33" x14ac:dyDescent="0.25">
      <c r="A47" s="222" t="s">
        <v>62</v>
      </c>
      <c r="B47" s="223" t="s">
        <v>161</v>
      </c>
      <c r="C47" s="227"/>
      <c r="D47" s="227"/>
      <c r="E47" s="227"/>
      <c r="F47" s="227"/>
      <c r="G47" s="227"/>
      <c r="H47" s="227"/>
      <c r="I47" s="227"/>
      <c r="J47" s="227"/>
      <c r="K47" s="227"/>
      <c r="L47" s="227"/>
      <c r="M47" s="227"/>
      <c r="N47" s="227"/>
      <c r="O47" s="227"/>
      <c r="P47" s="227"/>
      <c r="Q47" s="227"/>
      <c r="R47" s="227"/>
      <c r="S47" s="227"/>
      <c r="T47" s="227"/>
      <c r="U47" s="227"/>
      <c r="V47" s="227"/>
      <c r="W47" s="230"/>
      <c r="X47" s="227"/>
      <c r="Y47" s="227"/>
      <c r="Z47" s="227"/>
      <c r="AA47" s="227"/>
      <c r="AB47" s="227"/>
      <c r="AC47" s="227"/>
      <c r="AD47" s="227"/>
      <c r="AE47" s="227"/>
      <c r="AF47" s="227"/>
      <c r="AG47" s="227"/>
    </row>
    <row r="48" spans="1:33" ht="31.5" x14ac:dyDescent="0.25">
      <c r="A48" s="225" t="s">
        <v>160</v>
      </c>
      <c r="B48" s="229" t="s">
        <v>580</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c r="AD48" s="227">
        <v>0</v>
      </c>
      <c r="AE48" s="227"/>
      <c r="AF48" s="227">
        <f>C48</f>
        <v>0</v>
      </c>
      <c r="AG48" s="227">
        <f t="shared" ref="AG48:AG60" si="34">D48</f>
        <v>0</v>
      </c>
    </row>
    <row r="49" spans="1:33" x14ac:dyDescent="0.25">
      <c r="A49" s="225" t="s">
        <v>159</v>
      </c>
      <c r="B49" s="229" t="s">
        <v>157</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c r="AD49" s="227">
        <v>0</v>
      </c>
      <c r="AE49" s="227"/>
      <c r="AF49" s="227">
        <f t="shared" ref="AF49:AF60" si="35">C49</f>
        <v>0</v>
      </c>
      <c r="AG49" s="227">
        <f t="shared" si="34"/>
        <v>0</v>
      </c>
    </row>
    <row r="50" spans="1:33" ht="31.5" x14ac:dyDescent="0.25">
      <c r="A50" s="225" t="s">
        <v>158</v>
      </c>
      <c r="B50" s="226" t="s">
        <v>155</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c r="AD50" s="227">
        <v>0</v>
      </c>
      <c r="AE50" s="227"/>
      <c r="AF50" s="227">
        <f t="shared" si="35"/>
        <v>0</v>
      </c>
      <c r="AG50" s="227">
        <f t="shared" si="34"/>
        <v>0</v>
      </c>
    </row>
    <row r="51" spans="1:33" ht="35.25" customHeight="1" x14ac:dyDescent="0.25">
      <c r="A51" s="225" t="s">
        <v>156</v>
      </c>
      <c r="B51" s="226" t="s">
        <v>153</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c r="AD51" s="227">
        <v>0</v>
      </c>
      <c r="AE51" s="227"/>
      <c r="AF51" s="227">
        <f t="shared" si="35"/>
        <v>0</v>
      </c>
      <c r="AG51" s="227">
        <f t="shared" si="34"/>
        <v>0</v>
      </c>
    </row>
    <row r="52" spans="1:33" x14ac:dyDescent="0.25">
      <c r="A52" s="225" t="s">
        <v>154</v>
      </c>
      <c r="B52" s="226" t="s">
        <v>151</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c r="AD52" s="227">
        <v>0</v>
      </c>
      <c r="AE52" s="227"/>
      <c r="AF52" s="227">
        <f t="shared" si="35"/>
        <v>0</v>
      </c>
      <c r="AG52" s="227">
        <f t="shared" si="34"/>
        <v>0</v>
      </c>
    </row>
    <row r="53" spans="1:33" x14ac:dyDescent="0.25">
      <c r="A53" s="225" t="s">
        <v>152</v>
      </c>
      <c r="B53" s="226" t="s">
        <v>583</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c r="AD53" s="227">
        <v>0</v>
      </c>
      <c r="AE53" s="227"/>
      <c r="AF53" s="227">
        <f t="shared" si="35"/>
        <v>0</v>
      </c>
      <c r="AG53" s="227">
        <f t="shared" si="34"/>
        <v>0</v>
      </c>
    </row>
    <row r="54" spans="1:33" x14ac:dyDescent="0.25">
      <c r="A54" s="225" t="s">
        <v>150</v>
      </c>
      <c r="B54" s="226" t="s">
        <v>584</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c r="AD54" s="227">
        <v>0</v>
      </c>
      <c r="AE54" s="227"/>
      <c r="AF54" s="227">
        <f t="shared" si="35"/>
        <v>0</v>
      </c>
      <c r="AG54" s="227">
        <f t="shared" si="34"/>
        <v>0</v>
      </c>
    </row>
    <row r="55" spans="1:33" x14ac:dyDescent="0.25">
      <c r="A55" s="225" t="s">
        <v>595</v>
      </c>
      <c r="B55" s="226" t="s">
        <v>585</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c r="AD55" s="227">
        <v>0</v>
      </c>
      <c r="AE55" s="227"/>
      <c r="AF55" s="227">
        <f t="shared" si="35"/>
        <v>0</v>
      </c>
      <c r="AG55" s="227">
        <f t="shared" si="34"/>
        <v>0</v>
      </c>
    </row>
    <row r="56" spans="1:33" x14ac:dyDescent="0.25">
      <c r="A56" s="225" t="s">
        <v>596</v>
      </c>
      <c r="B56" s="226" t="s">
        <v>586</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c r="AD56" s="227">
        <v>0</v>
      </c>
      <c r="AE56" s="227"/>
      <c r="AF56" s="227">
        <f t="shared" si="35"/>
        <v>0</v>
      </c>
      <c r="AG56" s="227">
        <f t="shared" si="34"/>
        <v>0</v>
      </c>
    </row>
    <row r="57" spans="1:33" x14ac:dyDescent="0.25">
      <c r="A57" s="225" t="s">
        <v>597</v>
      </c>
      <c r="B57" s="226" t="s">
        <v>588</v>
      </c>
      <c r="C57" s="227"/>
      <c r="D57" s="227"/>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c r="AD57" s="227">
        <v>0</v>
      </c>
      <c r="AE57" s="227"/>
      <c r="AF57" s="227">
        <f t="shared" si="35"/>
        <v>0</v>
      </c>
      <c r="AG57" s="227">
        <f t="shared" si="34"/>
        <v>0</v>
      </c>
    </row>
    <row r="58" spans="1:33" ht="36.75" customHeight="1" x14ac:dyDescent="0.25">
      <c r="A58" s="225" t="s">
        <v>598</v>
      </c>
      <c r="B58" s="226" t="s">
        <v>590</v>
      </c>
      <c r="C58" s="227"/>
      <c r="D58" s="227"/>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8</v>
      </c>
      <c r="AA58" s="227"/>
      <c r="AB58" s="227">
        <v>0</v>
      </c>
      <c r="AC58" s="227"/>
      <c r="AD58" s="227">
        <v>0</v>
      </c>
      <c r="AE58" s="227"/>
      <c r="AF58" s="227">
        <f t="shared" si="35"/>
        <v>0</v>
      </c>
      <c r="AG58" s="227">
        <f t="shared" si="34"/>
        <v>0</v>
      </c>
    </row>
    <row r="59" spans="1:33" x14ac:dyDescent="0.25">
      <c r="A59" s="225" t="s">
        <v>599</v>
      </c>
      <c r="B59" s="226" t="s">
        <v>592</v>
      </c>
      <c r="C59" s="227"/>
      <c r="D59" s="227"/>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c r="AD59" s="227">
        <v>0</v>
      </c>
      <c r="AE59" s="227"/>
      <c r="AF59" s="227">
        <f t="shared" si="35"/>
        <v>0</v>
      </c>
      <c r="AG59" s="227">
        <f t="shared" si="34"/>
        <v>0</v>
      </c>
    </row>
    <row r="60" spans="1:33" x14ac:dyDescent="0.25">
      <c r="A60" s="225" t="s">
        <v>600</v>
      </c>
      <c r="B60" s="226" t="s">
        <v>594</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c r="AD60" s="227">
        <v>0</v>
      </c>
      <c r="AE60" s="227"/>
      <c r="AF60" s="227">
        <f t="shared" si="35"/>
        <v>0</v>
      </c>
      <c r="AG60" s="227">
        <f t="shared" si="34"/>
        <v>0</v>
      </c>
    </row>
    <row r="61" spans="1:33" ht="31.5" x14ac:dyDescent="0.25">
      <c r="A61" s="222" t="s">
        <v>60</v>
      </c>
      <c r="B61" s="22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row>
    <row r="62" spans="1:33" x14ac:dyDescent="0.25">
      <c r="A62" s="225" t="s">
        <v>148</v>
      </c>
      <c r="B62" s="226" t="s">
        <v>147</v>
      </c>
      <c r="C62" s="227" t="s">
        <v>558</v>
      </c>
      <c r="D62" s="227">
        <v>0</v>
      </c>
      <c r="E62" s="227"/>
      <c r="F62" s="227"/>
      <c r="G62" s="227">
        <f>G30</f>
        <v>0</v>
      </c>
      <c r="H62" s="227">
        <v>0</v>
      </c>
      <c r="I62" s="227"/>
      <c r="J62" s="227">
        <f>J30</f>
        <v>0</v>
      </c>
      <c r="K62" s="227"/>
      <c r="L62" s="227">
        <v>0</v>
      </c>
      <c r="M62" s="227"/>
      <c r="N62" s="227">
        <f>N30</f>
        <v>0</v>
      </c>
      <c r="O62" s="227"/>
      <c r="P62" s="227">
        <v>0</v>
      </c>
      <c r="Q62" s="227"/>
      <c r="R62" s="227">
        <f>R30</f>
        <v>0</v>
      </c>
      <c r="S62" s="227"/>
      <c r="T62" s="227">
        <v>0</v>
      </c>
      <c r="U62" s="227"/>
      <c r="V62" s="227">
        <v>0</v>
      </c>
      <c r="W62" s="227"/>
      <c r="X62" s="227">
        <v>0</v>
      </c>
      <c r="Y62" s="227"/>
      <c r="Z62" s="227">
        <f>D62</f>
        <v>0</v>
      </c>
      <c r="AA62" s="227"/>
      <c r="AB62" s="227">
        <v>0</v>
      </c>
      <c r="AC62" s="227"/>
      <c r="AD62" s="227">
        <f>AD30</f>
        <v>3.1933799999999999</v>
      </c>
      <c r="AE62" s="227"/>
      <c r="AF62" s="227" t="str">
        <f>C62</f>
        <v>нд</v>
      </c>
      <c r="AG62" s="227">
        <f>D62</f>
        <v>0</v>
      </c>
    </row>
    <row r="63" spans="1:33" x14ac:dyDescent="0.25">
      <c r="A63" s="225" t="s">
        <v>146</v>
      </c>
      <c r="B63" s="226"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c r="AD63" s="227">
        <v>0</v>
      </c>
      <c r="AE63" s="227"/>
      <c r="AF63" s="227">
        <f t="shared" ref="AF63:AF74" si="36">C63</f>
        <v>0</v>
      </c>
      <c r="AG63" s="227">
        <f t="shared" ref="AG63:AG74" si="37">D63</f>
        <v>0</v>
      </c>
    </row>
    <row r="64" spans="1:33" x14ac:dyDescent="0.25">
      <c r="A64" s="225" t="s">
        <v>145</v>
      </c>
      <c r="B64" s="229"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c r="AD64" s="227">
        <v>0</v>
      </c>
      <c r="AE64" s="227"/>
      <c r="AF64" s="227">
        <f t="shared" si="36"/>
        <v>0</v>
      </c>
      <c r="AG64" s="227">
        <f t="shared" si="37"/>
        <v>0</v>
      </c>
    </row>
    <row r="65" spans="1:33" x14ac:dyDescent="0.25">
      <c r="A65" s="225" t="s">
        <v>144</v>
      </c>
      <c r="B65" s="229"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c r="AD65" s="227">
        <v>0</v>
      </c>
      <c r="AE65" s="227"/>
      <c r="AF65" s="227">
        <f t="shared" si="36"/>
        <v>0</v>
      </c>
      <c r="AG65" s="227">
        <f t="shared" si="37"/>
        <v>0</v>
      </c>
    </row>
    <row r="66" spans="1:33" x14ac:dyDescent="0.25">
      <c r="A66" s="225" t="s">
        <v>143</v>
      </c>
      <c r="B66" s="229" t="s">
        <v>140</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c r="AD66" s="227">
        <v>0</v>
      </c>
      <c r="AE66" s="227"/>
      <c r="AF66" s="227">
        <f t="shared" si="36"/>
        <v>0</v>
      </c>
      <c r="AG66" s="227">
        <f t="shared" si="37"/>
        <v>0</v>
      </c>
    </row>
    <row r="67" spans="1:33" x14ac:dyDescent="0.25">
      <c r="A67" s="225" t="s">
        <v>142</v>
      </c>
      <c r="B67" s="229" t="s">
        <v>601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c r="AD67" s="227">
        <v>0</v>
      </c>
      <c r="AE67" s="227"/>
      <c r="AF67" s="227">
        <f t="shared" si="36"/>
        <v>0</v>
      </c>
      <c r="AG67" s="227">
        <f t="shared" si="37"/>
        <v>0</v>
      </c>
    </row>
    <row r="68" spans="1:33" x14ac:dyDescent="0.25">
      <c r="A68" s="225" t="s">
        <v>602</v>
      </c>
      <c r="B68" s="229" t="s">
        <v>603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c r="AD68" s="227">
        <v>0</v>
      </c>
      <c r="AE68" s="227"/>
      <c r="AF68" s="227">
        <f t="shared" si="36"/>
        <v>0</v>
      </c>
      <c r="AG68" s="227">
        <f t="shared" si="37"/>
        <v>0</v>
      </c>
    </row>
    <row r="69" spans="1:33" x14ac:dyDescent="0.25">
      <c r="A69" s="225" t="s">
        <v>604</v>
      </c>
      <c r="B69" s="229" t="s">
        <v>605</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c r="AD69" s="227">
        <v>0</v>
      </c>
      <c r="AE69" s="227"/>
      <c r="AF69" s="227">
        <f t="shared" si="36"/>
        <v>0</v>
      </c>
      <c r="AG69" s="227">
        <f t="shared" si="37"/>
        <v>0</v>
      </c>
    </row>
    <row r="70" spans="1:33" x14ac:dyDescent="0.25">
      <c r="A70" s="225" t="s">
        <v>606</v>
      </c>
      <c r="B70" s="229" t="s">
        <v>607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c r="AD70" s="227">
        <v>0</v>
      </c>
      <c r="AE70" s="227"/>
      <c r="AF70" s="227">
        <f t="shared" si="36"/>
        <v>0</v>
      </c>
      <c r="AG70" s="227">
        <f t="shared" si="37"/>
        <v>0</v>
      </c>
    </row>
    <row r="71" spans="1:33" x14ac:dyDescent="0.25">
      <c r="A71" s="225" t="s">
        <v>608</v>
      </c>
      <c r="B71" s="229" t="s">
        <v>609</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8</v>
      </c>
      <c r="AA71" s="227"/>
      <c r="AB71" s="227">
        <v>0</v>
      </c>
      <c r="AC71" s="227"/>
      <c r="AD71" s="227">
        <v>0</v>
      </c>
      <c r="AE71" s="227"/>
      <c r="AF71" s="227">
        <f t="shared" si="36"/>
        <v>0</v>
      </c>
      <c r="AG71" s="227">
        <f t="shared" si="37"/>
        <v>0</v>
      </c>
    </row>
    <row r="72" spans="1:33" x14ac:dyDescent="0.25">
      <c r="A72" s="225" t="s">
        <v>610</v>
      </c>
      <c r="B72" s="229" t="s">
        <v>611</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c r="AD72" s="227">
        <v>0</v>
      </c>
      <c r="AE72" s="227"/>
      <c r="AF72" s="227">
        <f t="shared" si="36"/>
        <v>0</v>
      </c>
      <c r="AG72" s="227">
        <f t="shared" si="37"/>
        <v>0</v>
      </c>
    </row>
    <row r="73" spans="1:33" x14ac:dyDescent="0.25">
      <c r="A73" s="225" t="s">
        <v>612</v>
      </c>
      <c r="B73" s="229" t="s">
        <v>613</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c r="AD73" s="227">
        <v>0</v>
      </c>
      <c r="AE73" s="227"/>
      <c r="AF73" s="227">
        <f t="shared" si="36"/>
        <v>0</v>
      </c>
      <c r="AG73" s="227">
        <f t="shared" si="37"/>
        <v>0</v>
      </c>
    </row>
    <row r="74" spans="1:33" ht="42.75" customHeight="1" x14ac:dyDescent="0.25">
      <c r="A74" s="222" t="s">
        <v>59</v>
      </c>
      <c r="B74" s="231"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c r="AD74" s="227">
        <v>0</v>
      </c>
      <c r="AE74" s="227"/>
      <c r="AF74" s="227">
        <f t="shared" si="36"/>
        <v>0</v>
      </c>
      <c r="AG74" s="227">
        <f t="shared" si="37"/>
        <v>0</v>
      </c>
    </row>
    <row r="75" spans="1:33" ht="21.75" customHeight="1" x14ac:dyDescent="0.25">
      <c r="A75" s="222" t="s">
        <v>57</v>
      </c>
      <c r="B75" s="22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5" t="s">
        <v>231</v>
      </c>
      <c r="B76" s="229" t="s">
        <v>580</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c r="AD76" s="227">
        <v>0</v>
      </c>
      <c r="AE76" s="227"/>
      <c r="AF76" s="227">
        <f t="shared" ref="AF76:AG86" si="38">C76</f>
        <v>0</v>
      </c>
      <c r="AG76" s="227">
        <f t="shared" si="38"/>
        <v>0</v>
      </c>
    </row>
    <row r="77" spans="1:33" ht="18.75" customHeight="1" x14ac:dyDescent="0.25">
      <c r="A77" s="225" t="s">
        <v>232</v>
      </c>
      <c r="B77" s="229" t="s">
        <v>157</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c r="AD77" s="227">
        <v>0</v>
      </c>
      <c r="AE77" s="227"/>
      <c r="AF77" s="227">
        <f t="shared" si="38"/>
        <v>0</v>
      </c>
      <c r="AG77" s="227">
        <f t="shared" si="38"/>
        <v>0</v>
      </c>
    </row>
    <row r="78" spans="1:33" x14ac:dyDescent="0.25">
      <c r="A78" s="225" t="s">
        <v>233</v>
      </c>
      <c r="B78" s="226" t="s">
        <v>614</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c r="AD78" s="227">
        <v>0</v>
      </c>
      <c r="AE78" s="227"/>
      <c r="AF78" s="227">
        <f t="shared" si="38"/>
        <v>0</v>
      </c>
      <c r="AG78" s="227">
        <f t="shared" si="38"/>
        <v>0</v>
      </c>
    </row>
    <row r="79" spans="1:33" x14ac:dyDescent="0.25">
      <c r="A79" s="225" t="s">
        <v>234</v>
      </c>
      <c r="B79" s="226" t="s">
        <v>583</v>
      </c>
      <c r="C79" s="232"/>
      <c r="D79" s="233"/>
      <c r="E79" s="234"/>
      <c r="F79" s="234"/>
      <c r="G79" s="227">
        <v>0</v>
      </c>
      <c r="H79" s="227">
        <v>0</v>
      </c>
      <c r="I79" s="234"/>
      <c r="J79" s="227">
        <v>0</v>
      </c>
      <c r="K79" s="233"/>
      <c r="L79" s="227">
        <v>0</v>
      </c>
      <c r="M79" s="234"/>
      <c r="N79" s="227">
        <v>0</v>
      </c>
      <c r="O79" s="233"/>
      <c r="P79" s="227">
        <v>0</v>
      </c>
      <c r="Q79" s="233"/>
      <c r="R79" s="227">
        <v>0</v>
      </c>
      <c r="S79" s="233"/>
      <c r="T79" s="227">
        <v>0</v>
      </c>
      <c r="U79" s="233"/>
      <c r="V79" s="227">
        <v>0</v>
      </c>
      <c r="W79" s="233"/>
      <c r="X79" s="227">
        <v>0</v>
      </c>
      <c r="Y79" s="233"/>
      <c r="Z79" s="227">
        <v>0</v>
      </c>
      <c r="AA79" s="233"/>
      <c r="AB79" s="227">
        <v>0</v>
      </c>
      <c r="AC79" s="233"/>
      <c r="AD79" s="227">
        <v>0</v>
      </c>
      <c r="AE79" s="233"/>
      <c r="AF79" s="227">
        <f t="shared" si="38"/>
        <v>0</v>
      </c>
      <c r="AG79" s="227">
        <f t="shared" si="38"/>
        <v>0</v>
      </c>
    </row>
    <row r="80" spans="1:33" x14ac:dyDescent="0.25">
      <c r="A80" s="225" t="s">
        <v>235</v>
      </c>
      <c r="B80" s="226" t="s">
        <v>584</v>
      </c>
      <c r="C80" s="232"/>
      <c r="D80" s="233"/>
      <c r="E80" s="234"/>
      <c r="F80" s="234"/>
      <c r="G80" s="227">
        <v>0</v>
      </c>
      <c r="H80" s="227">
        <v>0</v>
      </c>
      <c r="I80" s="234"/>
      <c r="J80" s="227">
        <v>0</v>
      </c>
      <c r="K80" s="233"/>
      <c r="L80" s="227">
        <v>0</v>
      </c>
      <c r="M80" s="234"/>
      <c r="N80" s="227">
        <v>0</v>
      </c>
      <c r="O80" s="233"/>
      <c r="P80" s="227">
        <v>0</v>
      </c>
      <c r="Q80" s="233"/>
      <c r="R80" s="227">
        <v>0</v>
      </c>
      <c r="S80" s="233"/>
      <c r="T80" s="227">
        <v>0</v>
      </c>
      <c r="U80" s="233"/>
      <c r="V80" s="227">
        <v>0</v>
      </c>
      <c r="W80" s="233"/>
      <c r="X80" s="227">
        <v>0</v>
      </c>
      <c r="Y80" s="233"/>
      <c r="Z80" s="227">
        <v>0</v>
      </c>
      <c r="AA80" s="233"/>
      <c r="AB80" s="227">
        <v>0</v>
      </c>
      <c r="AC80" s="233"/>
      <c r="AD80" s="227">
        <v>0</v>
      </c>
      <c r="AE80" s="233"/>
      <c r="AF80" s="227">
        <f t="shared" si="38"/>
        <v>0</v>
      </c>
      <c r="AG80" s="227">
        <f t="shared" si="38"/>
        <v>0</v>
      </c>
    </row>
    <row r="81" spans="1:33" x14ac:dyDescent="0.25">
      <c r="A81" s="225" t="s">
        <v>615</v>
      </c>
      <c r="B81" s="226" t="s">
        <v>585</v>
      </c>
      <c r="C81" s="232"/>
      <c r="D81" s="233"/>
      <c r="E81" s="234"/>
      <c r="F81" s="234"/>
      <c r="G81" s="227">
        <v>0</v>
      </c>
      <c r="H81" s="227">
        <v>0</v>
      </c>
      <c r="I81" s="234"/>
      <c r="J81" s="227">
        <v>0</v>
      </c>
      <c r="K81" s="233"/>
      <c r="L81" s="227">
        <v>0</v>
      </c>
      <c r="M81" s="234"/>
      <c r="N81" s="227">
        <v>0</v>
      </c>
      <c r="O81" s="233"/>
      <c r="P81" s="227">
        <v>0</v>
      </c>
      <c r="Q81" s="233"/>
      <c r="R81" s="227">
        <v>0</v>
      </c>
      <c r="S81" s="233"/>
      <c r="T81" s="227">
        <v>0</v>
      </c>
      <c r="U81" s="233"/>
      <c r="V81" s="227">
        <v>0</v>
      </c>
      <c r="W81" s="233"/>
      <c r="X81" s="227">
        <v>0</v>
      </c>
      <c r="Y81" s="233"/>
      <c r="Z81" s="227">
        <v>0</v>
      </c>
      <c r="AA81" s="233"/>
      <c r="AB81" s="227">
        <v>0</v>
      </c>
      <c r="AC81" s="233"/>
      <c r="AD81" s="227">
        <v>0</v>
      </c>
      <c r="AE81" s="233"/>
      <c r="AF81" s="227">
        <f t="shared" si="38"/>
        <v>0</v>
      </c>
      <c r="AG81" s="227">
        <f t="shared" si="38"/>
        <v>0</v>
      </c>
    </row>
    <row r="82" spans="1:33" x14ac:dyDescent="0.25">
      <c r="A82" s="225" t="s">
        <v>616</v>
      </c>
      <c r="B82" s="226" t="s">
        <v>586</v>
      </c>
      <c r="C82" s="232"/>
      <c r="D82" s="233"/>
      <c r="E82" s="234"/>
      <c r="F82" s="234"/>
      <c r="G82" s="227">
        <v>0</v>
      </c>
      <c r="H82" s="227">
        <v>0</v>
      </c>
      <c r="I82" s="234"/>
      <c r="J82" s="227">
        <v>0</v>
      </c>
      <c r="K82" s="233"/>
      <c r="L82" s="227">
        <v>0</v>
      </c>
      <c r="M82" s="234"/>
      <c r="N82" s="227">
        <v>0</v>
      </c>
      <c r="O82" s="233"/>
      <c r="P82" s="227">
        <v>0</v>
      </c>
      <c r="Q82" s="233"/>
      <c r="R82" s="227">
        <v>0</v>
      </c>
      <c r="S82" s="233"/>
      <c r="T82" s="227">
        <v>0</v>
      </c>
      <c r="U82" s="233"/>
      <c r="V82" s="227">
        <v>0</v>
      </c>
      <c r="W82" s="233"/>
      <c r="X82" s="227">
        <v>0</v>
      </c>
      <c r="Y82" s="233"/>
      <c r="Z82" s="227">
        <v>0</v>
      </c>
      <c r="AA82" s="233"/>
      <c r="AB82" s="227">
        <v>0</v>
      </c>
      <c r="AC82" s="233"/>
      <c r="AD82" s="227">
        <v>0</v>
      </c>
      <c r="AE82" s="233"/>
      <c r="AF82" s="227">
        <f t="shared" si="38"/>
        <v>0</v>
      </c>
      <c r="AG82" s="227">
        <f t="shared" si="38"/>
        <v>0</v>
      </c>
    </row>
    <row r="83" spans="1:33" x14ac:dyDescent="0.25">
      <c r="A83" s="225" t="s">
        <v>617</v>
      </c>
      <c r="B83" s="226" t="s">
        <v>588</v>
      </c>
      <c r="C83" s="232"/>
      <c r="D83" s="233"/>
      <c r="E83" s="234"/>
      <c r="F83" s="234"/>
      <c r="G83" s="227">
        <v>0</v>
      </c>
      <c r="H83" s="227">
        <v>0</v>
      </c>
      <c r="I83" s="234"/>
      <c r="J83" s="227">
        <v>0</v>
      </c>
      <c r="K83" s="233"/>
      <c r="L83" s="227">
        <v>0</v>
      </c>
      <c r="M83" s="234"/>
      <c r="N83" s="227">
        <v>0</v>
      </c>
      <c r="O83" s="233"/>
      <c r="P83" s="227">
        <v>0</v>
      </c>
      <c r="Q83" s="233"/>
      <c r="R83" s="227">
        <v>0</v>
      </c>
      <c r="S83" s="233"/>
      <c r="T83" s="227">
        <v>0</v>
      </c>
      <c r="U83" s="233"/>
      <c r="V83" s="227">
        <v>0</v>
      </c>
      <c r="W83" s="233"/>
      <c r="X83" s="227">
        <v>0</v>
      </c>
      <c r="Y83" s="233"/>
      <c r="Z83" s="227">
        <v>0</v>
      </c>
      <c r="AA83" s="233"/>
      <c r="AB83" s="227">
        <v>0</v>
      </c>
      <c r="AC83" s="233"/>
      <c r="AD83" s="227">
        <v>0</v>
      </c>
      <c r="AE83" s="233"/>
      <c r="AF83" s="227">
        <f t="shared" si="38"/>
        <v>0</v>
      </c>
      <c r="AG83" s="227">
        <f t="shared" si="38"/>
        <v>0</v>
      </c>
    </row>
    <row r="84" spans="1:33" x14ac:dyDescent="0.25">
      <c r="A84" s="225" t="s">
        <v>618</v>
      </c>
      <c r="B84" s="226" t="s">
        <v>590</v>
      </c>
      <c r="C84" s="227"/>
      <c r="D84" s="227"/>
      <c r="E84" s="234"/>
      <c r="F84" s="234"/>
      <c r="G84" s="227">
        <v>0</v>
      </c>
      <c r="H84" s="227">
        <v>0</v>
      </c>
      <c r="I84" s="234"/>
      <c r="J84" s="227">
        <v>0</v>
      </c>
      <c r="K84" s="233"/>
      <c r="L84" s="227">
        <v>0</v>
      </c>
      <c r="M84" s="234"/>
      <c r="N84" s="227">
        <v>0</v>
      </c>
      <c r="O84" s="233"/>
      <c r="P84" s="227">
        <v>0</v>
      </c>
      <c r="Q84" s="233"/>
      <c r="R84" s="227">
        <v>0</v>
      </c>
      <c r="S84" s="233"/>
      <c r="T84" s="227">
        <v>0</v>
      </c>
      <c r="U84" s="233"/>
      <c r="V84" s="227">
        <v>0</v>
      </c>
      <c r="W84" s="233"/>
      <c r="X84" s="227">
        <v>0</v>
      </c>
      <c r="Y84" s="233"/>
      <c r="Z84" s="227">
        <v>0</v>
      </c>
      <c r="AA84" s="233"/>
      <c r="AB84" s="227">
        <v>0</v>
      </c>
      <c r="AC84" s="233"/>
      <c r="AD84" s="227">
        <v>0</v>
      </c>
      <c r="AE84" s="233"/>
      <c r="AF84" s="227">
        <f t="shared" si="38"/>
        <v>0</v>
      </c>
      <c r="AG84" s="227">
        <f>D84</f>
        <v>0</v>
      </c>
    </row>
    <row r="85" spans="1:33" x14ac:dyDescent="0.25">
      <c r="A85" s="225" t="s">
        <v>619</v>
      </c>
      <c r="B85" s="226" t="s">
        <v>592</v>
      </c>
      <c r="C85" s="232"/>
      <c r="D85" s="233"/>
      <c r="E85" s="234"/>
      <c r="F85" s="234"/>
      <c r="G85" s="227">
        <v>0</v>
      </c>
      <c r="H85" s="227">
        <v>0</v>
      </c>
      <c r="I85" s="234"/>
      <c r="J85" s="227">
        <v>0</v>
      </c>
      <c r="K85" s="233"/>
      <c r="L85" s="227">
        <v>0</v>
      </c>
      <c r="M85" s="234"/>
      <c r="N85" s="227">
        <v>0</v>
      </c>
      <c r="O85" s="233"/>
      <c r="P85" s="227">
        <v>0</v>
      </c>
      <c r="Q85" s="233"/>
      <c r="R85" s="227">
        <v>0</v>
      </c>
      <c r="S85" s="233"/>
      <c r="T85" s="227">
        <v>0</v>
      </c>
      <c r="U85" s="233"/>
      <c r="V85" s="227">
        <v>0</v>
      </c>
      <c r="W85" s="233"/>
      <c r="X85" s="227">
        <v>0</v>
      </c>
      <c r="Y85" s="233"/>
      <c r="Z85" s="227">
        <v>0</v>
      </c>
      <c r="AA85" s="233"/>
      <c r="AB85" s="227">
        <v>0</v>
      </c>
      <c r="AC85" s="233"/>
      <c r="AD85" s="227">
        <v>0</v>
      </c>
      <c r="AE85" s="233"/>
      <c r="AF85" s="227">
        <f t="shared" si="38"/>
        <v>0</v>
      </c>
      <c r="AG85" s="227">
        <f t="shared" si="38"/>
        <v>0</v>
      </c>
    </row>
    <row r="86" spans="1:33" x14ac:dyDescent="0.25">
      <c r="A86" s="225" t="s">
        <v>620</v>
      </c>
      <c r="B86" s="226" t="s">
        <v>594</v>
      </c>
      <c r="C86" s="235"/>
      <c r="D86" s="233"/>
      <c r="E86" s="234"/>
      <c r="F86" s="234"/>
      <c r="G86" s="227">
        <v>0</v>
      </c>
      <c r="H86" s="227">
        <v>0</v>
      </c>
      <c r="I86" s="234"/>
      <c r="J86" s="227">
        <v>0</v>
      </c>
      <c r="K86" s="233"/>
      <c r="L86" s="227">
        <v>0</v>
      </c>
      <c r="M86" s="234"/>
      <c r="N86" s="227">
        <v>0</v>
      </c>
      <c r="O86" s="233"/>
      <c r="P86" s="227">
        <v>0</v>
      </c>
      <c r="Q86" s="233"/>
      <c r="R86" s="227">
        <v>0</v>
      </c>
      <c r="S86" s="233"/>
      <c r="T86" s="227">
        <v>0</v>
      </c>
      <c r="U86" s="233"/>
      <c r="V86" s="227">
        <v>0</v>
      </c>
      <c r="W86" s="233"/>
      <c r="X86" s="227">
        <v>0</v>
      </c>
      <c r="Y86" s="233"/>
      <c r="Z86" s="227">
        <v>0</v>
      </c>
      <c r="AA86" s="233"/>
      <c r="AB86" s="227">
        <v>0</v>
      </c>
      <c r="AC86" s="233"/>
      <c r="AD86" s="227">
        <v>0</v>
      </c>
      <c r="AE86" s="233"/>
      <c r="AF86" s="227">
        <f t="shared" si="38"/>
        <v>0</v>
      </c>
      <c r="AG86" s="227">
        <f t="shared" si="38"/>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Z21:AA21"/>
    <mergeCell ref="R21:S21"/>
    <mergeCell ref="T20:W20"/>
    <mergeCell ref="T21:U21"/>
    <mergeCell ref="V21:W21"/>
    <mergeCell ref="X20:AA20"/>
    <mergeCell ref="A4:AG4"/>
    <mergeCell ref="A12:AG12"/>
    <mergeCell ref="A9:AG9"/>
    <mergeCell ref="A11:AG11"/>
    <mergeCell ref="A8:AG8"/>
    <mergeCell ref="A6:AG6"/>
    <mergeCell ref="P20:S20"/>
    <mergeCell ref="P21:Q21"/>
    <mergeCell ref="AB20:AE20"/>
    <mergeCell ref="H20:K20"/>
    <mergeCell ref="AF20:AG21"/>
    <mergeCell ref="X21:Y21"/>
    <mergeCell ref="G20:G22"/>
    <mergeCell ref="L21:M21"/>
    <mergeCell ref="L20:O20"/>
    <mergeCell ref="N21:O21"/>
    <mergeCell ref="A14:AG14"/>
    <mergeCell ref="C20:D21"/>
    <mergeCell ref="A16:AG16"/>
    <mergeCell ref="A15:AG15"/>
    <mergeCell ref="A20:A22"/>
    <mergeCell ref="E20:F21"/>
    <mergeCell ref="A18:AG18"/>
    <mergeCell ref="H21:I21"/>
    <mergeCell ref="J21:K21"/>
    <mergeCell ref="AB21:AC21"/>
    <mergeCell ref="AD21:AE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ввод'!A4:AG4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N_TP1800.PR.0057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7" t="s">
        <v>530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541</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140</v>
      </c>
      <c r="G23" s="424" t="s">
        <v>139</v>
      </c>
      <c r="H23" s="424" t="s">
        <v>138</v>
      </c>
      <c r="I23" s="426" t="s">
        <v>451</v>
      </c>
      <c r="J23" s="426" t="s">
        <v>452</v>
      </c>
      <c r="K23" s="426" t="s">
        <v>453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2" t="s">
        <v>14</v>
      </c>
      <c r="AG24" s="162" t="s">
        <v>13</v>
      </c>
      <c r="AH24" s="163" t="s">
        <v>3</v>
      </c>
      <c r="AI24" s="163"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I23" sqref="I23"/>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3" t="str">
        <f>'7. Паспорт отчет о закупке'!A5:AV5</f>
        <v>Год раскрытия информации: 2023 год</v>
      </c>
      <c r="B5" s="453"/>
      <c r="C5" s="68"/>
      <c r="D5" s="68"/>
      <c r="E5" s="68"/>
      <c r="F5" s="68"/>
    </row>
    <row r="6" spans="1:6" ht="18.75" x14ac:dyDescent="0.3">
      <c r="A6" s="167"/>
      <c r="B6" s="167"/>
      <c r="C6" s="167"/>
      <c r="D6" s="167"/>
      <c r="E6" s="167"/>
      <c r="F6" s="167"/>
    </row>
    <row r="7" spans="1:6" ht="18.75" x14ac:dyDescent="0.25">
      <c r="A7" s="278" t="s">
        <v>10</v>
      </c>
      <c r="B7" s="278"/>
      <c r="C7" s="166"/>
      <c r="D7" s="166"/>
      <c r="E7" s="166"/>
      <c r="F7" s="166"/>
    </row>
    <row r="8" spans="1:6" ht="18.75" x14ac:dyDescent="0.25">
      <c r="A8" s="166"/>
      <c r="B8" s="166"/>
      <c r="C8" s="166"/>
      <c r="D8" s="166"/>
      <c r="E8" s="166"/>
      <c r="F8" s="166"/>
    </row>
    <row r="9" spans="1:6" x14ac:dyDescent="0.25">
      <c r="A9" s="279" t="str">
        <f>'1. паспорт местоположение'!A9:C9</f>
        <v>АО "Россети Тюмень"</v>
      </c>
      <c r="B9" s="279"/>
      <c r="C9" s="164"/>
      <c r="D9" s="164"/>
      <c r="E9" s="164"/>
      <c r="F9" s="164"/>
    </row>
    <row r="10" spans="1:6" x14ac:dyDescent="0.25">
      <c r="A10" s="283" t="s">
        <v>9</v>
      </c>
      <c r="B10" s="283"/>
      <c r="C10" s="165"/>
      <c r="D10" s="165"/>
      <c r="E10" s="165"/>
      <c r="F10" s="165"/>
    </row>
    <row r="11" spans="1:6" ht="18.75" x14ac:dyDescent="0.25">
      <c r="A11" s="166"/>
      <c r="B11" s="166"/>
      <c r="C11" s="166"/>
      <c r="D11" s="166"/>
      <c r="E11" s="166"/>
      <c r="F11" s="166"/>
    </row>
    <row r="12" spans="1:6" ht="30.75" customHeight="1" x14ac:dyDescent="0.25">
      <c r="A12" s="279" t="str">
        <f>'1. паспорт местоположение'!A12:C12</f>
        <v>N_TP1800.PR.0057</v>
      </c>
      <c r="B12" s="279"/>
      <c r="C12" s="164"/>
      <c r="D12" s="164"/>
      <c r="E12" s="164"/>
      <c r="F12" s="164"/>
    </row>
    <row r="13" spans="1:6" x14ac:dyDescent="0.25">
      <c r="A13" s="283" t="s">
        <v>8</v>
      </c>
      <c r="B13" s="283"/>
      <c r="C13" s="165"/>
      <c r="D13" s="165"/>
      <c r="E13" s="165"/>
      <c r="F13" s="165"/>
    </row>
    <row r="14" spans="1:6" ht="18.75" x14ac:dyDescent="0.25">
      <c r="A14" s="11"/>
      <c r="B14" s="11"/>
      <c r="C14" s="11"/>
      <c r="D14" s="11"/>
      <c r="E14" s="11"/>
      <c r="F14" s="11"/>
    </row>
    <row r="15" spans="1:6" ht="50.25" customHeight="1" x14ac:dyDescent="0.25">
      <c r="A15" s="31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1"/>
      <c r="C15" s="164"/>
      <c r="D15" s="164"/>
      <c r="E15" s="164"/>
      <c r="F15" s="164"/>
    </row>
    <row r="16" spans="1:6" x14ac:dyDescent="0.25">
      <c r="A16" s="283" t="s">
        <v>7</v>
      </c>
      <c r="B16" s="283"/>
      <c r="C16" s="165"/>
      <c r="D16" s="165"/>
      <c r="E16" s="165"/>
      <c r="F16" s="165"/>
    </row>
    <row r="17" spans="1:2" x14ac:dyDescent="0.25">
      <c r="B17" s="138"/>
    </row>
    <row r="18" spans="1:2" ht="33.75" customHeight="1" x14ac:dyDescent="0.25">
      <c r="A18" s="451" t="s">
        <v>531</v>
      </c>
      <c r="B18" s="452"/>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566</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624</v>
      </c>
      <c r="B27" s="237">
        <f>'6.2. Паспорт фин осв ввод'!D24</f>
        <v>3.8070200000000001</v>
      </c>
    </row>
    <row r="28" spans="1:2" ht="16.5" thickBot="1" x14ac:dyDescent="0.3">
      <c r="A28" s="147" t="s">
        <v>407</v>
      </c>
      <c r="B28" s="238" t="s">
        <v>625</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569</v>
      </c>
    </row>
    <row r="59" spans="1:2" ht="16.5" thickBot="1" x14ac:dyDescent="0.3">
      <c r="A59" s="149" t="s">
        <v>429</v>
      </c>
      <c r="B59" s="212" t="s">
        <v>564</v>
      </c>
    </row>
    <row r="60" spans="1:2" ht="16.5" thickBot="1" x14ac:dyDescent="0.3">
      <c r="A60" s="149" t="s">
        <v>430</v>
      </c>
      <c r="B60" s="211" t="s">
        <v>569</v>
      </c>
    </row>
    <row r="61" spans="1:2" ht="16.5" thickBot="1" x14ac:dyDescent="0.3">
      <c r="A61" s="150" t="s">
        <v>431</v>
      </c>
      <c r="B61" s="213" t="s">
        <v>569</v>
      </c>
    </row>
    <row r="62" spans="1:2" ht="30.75" thickBot="1" x14ac:dyDescent="0.3">
      <c r="A62" s="148" t="s">
        <v>432</v>
      </c>
      <c r="B62" s="212" t="s">
        <v>570</v>
      </c>
    </row>
    <row r="63" spans="1:2" ht="29.25" thickBot="1" x14ac:dyDescent="0.3">
      <c r="A63" s="143" t="s">
        <v>433</v>
      </c>
      <c r="B63" s="212" t="s">
        <v>570</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571</v>
      </c>
    </row>
    <row r="68" spans="1:2" ht="16.5" thickBot="1" x14ac:dyDescent="0.3">
      <c r="A68" s="143" t="s">
        <v>437</v>
      </c>
      <c r="B68" s="212" t="s">
        <v>570</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572</v>
      </c>
    </row>
    <row r="73" spans="1:2" ht="28.5" customHeight="1" x14ac:dyDescent="0.25">
      <c r="A73" s="146" t="s">
        <v>442</v>
      </c>
      <c r="B73" s="448" t="s">
        <v>573</v>
      </c>
    </row>
    <row r="74" spans="1:2" x14ac:dyDescent="0.25">
      <c r="A74" s="149" t="s">
        <v>443</v>
      </c>
      <c r="B74" s="449"/>
    </row>
    <row r="75" spans="1:2" x14ac:dyDescent="0.25">
      <c r="A75" s="149" t="s">
        <v>444</v>
      </c>
      <c r="B75" s="449"/>
    </row>
    <row r="76" spans="1:2" x14ac:dyDescent="0.25">
      <c r="A76" s="149" t="s">
        <v>445</v>
      </c>
      <c r="B76" s="449"/>
    </row>
    <row r="77" spans="1:2" x14ac:dyDescent="0.25">
      <c r="A77" s="149" t="s">
        <v>446</v>
      </c>
      <c r="B77" s="449"/>
    </row>
    <row r="78" spans="1:2" ht="16.5" thickBot="1" x14ac:dyDescent="0.3">
      <c r="A78" s="155" t="s">
        <v>447</v>
      </c>
      <c r="B78" s="450"/>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2023-02-13T10:29:10Z</dcterms:modified>
</cp:coreProperties>
</file>